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120" yWindow="-120" windowWidth="20730" windowHeight="11160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2'!#REF!</definedName>
    <definedName name="_ftnref1" localSheetId="2">'Հավելված 3 Մաս 3'!#REF!</definedName>
    <definedName name="_ftnref1" localSheetId="3">'Հավելված 3 Մաս 4'!#REF!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4'!$I$18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2'!#REF!</definedName>
    <definedName name="_Toc501014755" localSheetId="2">'Հավելված 3 Մաս 3'!#REF!</definedName>
    <definedName name="_Toc501014755" localSheetId="3">'Հավելված 3 Մաս 4'!#REF!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25"/>
  <c r="H24" l="1"/>
  <c r="G24"/>
  <c r="F24"/>
  <c r="E24"/>
  <c r="F12" i="26"/>
  <c r="D54" i="25" l="1"/>
  <c r="I14" i="23" l="1"/>
  <c r="H14"/>
  <c r="G14"/>
  <c r="F14"/>
  <c r="E14"/>
</calcChain>
</file>

<file path=xl/sharedStrings.xml><?xml version="1.0" encoding="utf-8"?>
<sst xmlns="http://schemas.openxmlformats.org/spreadsheetml/2006/main" count="245" uniqueCount="125">
  <si>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</si>
  <si>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</si>
  <si>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</si>
  <si>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</si>
  <si>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</si>
  <si>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</si>
  <si>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</si>
  <si>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</si>
  <si>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</si>
  <si>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</si>
  <si>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</si>
  <si>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</si>
  <si>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</si>
  <si>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</si>
  <si>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</si>
  <si>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</si>
  <si>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</si>
  <si>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</si>
  <si>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</si>
  <si>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Ìñ³·ñÇ/ ØÇçáó³éÙ³Ý/ Ï³ï³ñáÕ Ñ³Ý¹Çë³óáÕ å»ï³Ï³Ý Ù³ñÙÝÇ ³Ýí³ÝáõÙÁ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</si>
  <si>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</si>
  <si>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</si>
  <si>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</si>
  <si>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</si>
  <si>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</si>
  <si>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</si>
  <si>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</si>
  <si>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</si>
  <si>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</si>
  <si>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</si>
  <si>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</si>
  <si>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</si>
  <si>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</si>
  <si>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</si>
  <si>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</si>
  <si>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</si>
  <si>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</si>
  <si>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</si>
  <si>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Չափորոշիչը</t>
  </si>
  <si>
    <t>Ելակետը</t>
  </si>
  <si>
    <t>Թիրախը</t>
  </si>
  <si>
    <t>Ցուցանիշը</t>
  </si>
  <si>
    <t>Ժամկետը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</si>
  <si>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</si>
  <si>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</si>
  <si>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</si>
  <si>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</si>
  <si>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</si>
  <si>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</si>
  <si>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</si>
  <si>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</si>
  <si>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</si>
  <si>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</si>
  <si>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</si>
  <si>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</si>
  <si>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</si>
  <si>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</si>
  <si>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</si>
  <si>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</si>
  <si>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ÐÐ Ñ³Ýñ³ÛÇÝ Í³é³ÛáõÃÛáõÝÝ»ñÁ Ï³ñ·³íáñáÕ Ñ³ÝÓÝ³ÅáÕáí</t>
  </si>
  <si>
    <t>Ð³Ýñ³ÛÇÝ Í³é³ÛáõÃÛáõÝÝ»ñÇ áÉáñïÇ Ï³ñ·³íáñáõÙ</t>
  </si>
  <si>
    <t xml:space="preserve">Ð³Ýñ³ÛÇÝ Í³é³ÛáõÃÛáõÝÝ»ñÇ áÉáñïáõÙ Ï³ñ·³íáñÙ³Ý Çñ³Ï³Ý³óáõÙ </t>
  </si>
  <si>
    <t>êå³éáÕÝ»ñÇ ¨ Ñ³Ýñ³ÛÇÝ Í³é³ÛáõÃÛáõÝÝ»ñÇ áÉáñïáõÙ Ï³ñ·³íáñíáÕ ·áñÍáõÝ»áõÃÛáõÝ Çñ³Ï³Ý³óÝáÕ ³ÝÓ³Ýó ß³Ñ»ñÇ Ñ³í³ë³ñ³ÏßéáõÙ, Ï³ñ·³íáñíáÕ ³ÝÓ³Ýó Ñ³Ù³ñ ·áñÍáõÝ»áõÃÛ³Ý ÙÇ³ï»ë³Ï å³ÛÙ³ÝÝ»ñÇ ëï»ÕÍáõÙ</t>
  </si>
  <si>
    <t>Ð³Ýñ³ÛÇÝ Í³é³ÛáõÃÛáõÝÝ»ñÇ áÉáñïáõÙ Ï³ñ·³íáñÙ³Ý Í³é³ÛáõÃÛáõÝÝ»ñ, ³Û¹ ÃíáõÙ` ÉÇó»Ý½Ç³Ý»ñÇ ¨ ÃáõÛÉïíáõÃÛáõÝÝ»ñÇ ïñ³Ù³¹ñáõÙ, ë³Ï³·Ý»ñÇ Ñ³Ûï»ñÇ ùÝÝáõÙ ¨ ë³Ï³·Ý»ñÇ ë³ÑÙ³ÝáõÙ, ³åéáÕÝ»ñÇ ¹ÇÙáõÙÝ»ñÇ ùÝÝáõÙ, ÙáÝÇïáñÇÝ·Ç Çñ³Ï³Ý³óáõÙ</t>
  </si>
  <si>
    <t>Ð³Ýñ³ÛÇÝ Í³é³ÛáõÃÛáõÝÝ»ñÁ Ï³ñ·³íáñáÕ Ñ³ÝÓÝ³ÅáÕáíÇ ï»ËÝÇÏ³Ï³Ý Ñ³·»óí³ÍáõÃÛ³Ý µ³ñ»É³íáõÙ</t>
  </si>
  <si>
    <t>ä»ï³Ï³Ý Ù³ñÙÇÝÝ»ñÇ ÏáÕÙÇó û·ï³·áñÍíáÕ áã ýÇÝ³Ýë³Ï³Ý ³ÏïÇíÝ»ñ</t>
  </si>
  <si>
    <t>Ì³é³ÛáõÃÛáõÝÝ»ñÇ Ù³ïáõóáõÙ</t>
  </si>
  <si>
    <t>´³óí³Í</t>
  </si>
  <si>
    <t>Ð³Ýñ³ÛÇÝ Í³é³ÛáõÃÛáõÝÝ»ñÇ áÉáñïáõÙ Ï³ñ·³íáñÙ³Ý Çñ³Ï³Ý³óáõÙ</t>
  </si>
  <si>
    <t>ù³Ý³Ï³Ï³Ý</t>
  </si>
  <si>
    <t>îñ³Ù³¹ñíáÕ ÉÇó»Ý½Ç³Ý»ñÇ ÃÇí</t>
  </si>
  <si>
    <t>Ð³Ýñ³ÛÇÝ Í³é³ÛáõÃÛáõÝÝ»ñÇ Ï³ñ·³íáñíáÕ áÉáñïáõÙ ë³Ï³·Ý»ñÇ ë³ÑÙ³ÝáõÙ ¨ í»ñ³Ý³ÛáõÙ (Ñ³ï)</t>
  </si>
  <si>
    <t>Ð³Ýñ³ÛÇÝ Í³é³ÛáõÃÛáõÝÝ»ñ Ù³ïáõóáÕ ÁÝÏ»ñáõÃÛáõÝÝ»ñÇ ÏáÕÙÇó Ý»ñÏ³Û³óíáÕ ýÇÝ³Ýë³Ï³Ý Ñ³ßí»ïíáõÃÛáõÝÝ»ñÇ í»ñÉáõÍáõÃÛáõÝ ¨ Ñ³Ù³¹ñáõÙ ë³Ï³·Ýáí Ý³Ë³ï»ëí³Í óáõó³ÝÇßÝ»ñÇ Ñ»ï, Ñ³ßí»ïíáõÃÛáõÝÝ»ñÇ ÃÇí</t>
  </si>
  <si>
    <t>ÐÐ Ñ»é³Ñ³Õáñ¹³ÏóáõÃÛ³Ý µÝ³·³í³éáõÙ Ï³ñ·³íáñíáÕ ³ÝÓ³Ýó ÏáÕÙÇó Ý»ñÏ³Û³óíáÕ ï»ËÝÇÏ³-ïÝï»ë³Ï³Ý Ñ³ßí»ïíáõÃÛáõÝÝ»ñÇ í»ñÉáõÍáõÃÛáõÝ, Ñ³ßí»ïíáõÃÛáõÝÝ»ñÇ ÃÇí</t>
  </si>
  <si>
    <t>êå³éáÕÝ»ñÇ (µáÕáù, Ñ³ñó³¹ñáõÙ, ï»Õ»Ï³ïíáõÃÛ³Ý Ñ³ñóáõÙ, ³é³ç³ñÏáõÃÛáõÝ) å³ñ½³µ³ÝáõÙÝ»ñÇ ÃÇí</t>
  </si>
  <si>
    <t>¾É»Ïïñ³Ï³Û³ÝùÝ»ñÇ Ñáõë³ÉÇáõÃÛ³Ý ÷³ëï³óÇ óáõó³ÝÇßÝ»ñÇ, ÐÐ ¿Ý»ñ·³Ñ³Ù³Ï³ñ·áõÙ Ñ³×³ËáõÃÛ³Ý, ¿ÉÏïñ³Ï³Ý ¿Ý»ñ·Ç³ÛÇ Ù³ï³Ï³ñ³ñÙ³Ý ¨ û·ï³·áñÍÙ³Ý Ï³ÝáÝÝ»ñÇ å³Ñ³ÝçÝ»ñÁ Ë³Ëï»Éáõ Ñ³Ù³ñ ëå³éáÕÝ»ñÇÝ í×³ñí³Í ïáõÛÅ»ñÇ í»ñ³µ»ñÛ³É Ññ³å³ñ³ÏáõÙÝ»ñÇ ÃÇí</t>
  </si>
  <si>
    <t>¾É»Ïïñ³Ï³Ý ¿Ý»ñ·Ç³ÛÇ Ù³ï³Ï³ñ³ñÙ³Ý áÉáñïáõÙ ëå³éáÕÝ»ñÇ Ñáë³Ýù³½ñÏáõÙÝ»ñÇ, ëå³éáÕÝ»ñÇ Ùáï ÃáõÛÉ³ïñ»ÉÇ ë³ÑÙ³ÝÝ»ñÇó ¿É»Ïïñ³Ï³Ý ¿Ý»ñ·Ç³ÛÇ É³ñÙ³Ý ß»ÕÙ³Ý ¹»åù»ñÇ ù³Ý³ÏÇ ¨ ï¨áÕáõÃÛ³Ý óáõó³ÝÇßÝ»ñÇ ÷³ëï³óÇ Ù»ÍáõÃÛáõÝÝ»ñÇ í»ñÉáõÍáõÃÛáõÝÝ»ñ, Ññ³å³ñ³ÏáõÙÝ»ñÇ ÃÇí</t>
  </si>
  <si>
    <t>ØÇçÝ³Å³ÙÏ»ï Ý»ñ¹ñáõÙ³ÛÇÝ Íñ³·ñ»ñÇ áõëáõÙÝ³ëÇñáõÃÛáõÝ ¨ Ñ³Ù³Ó³ÛÝ»óáõÙ, Ý»ñ¹ñáõÙ³ÛÇÝ Íñ³·ñ»ñÇ ÃÇíÁ</t>
  </si>
  <si>
    <t>Æñ³Ï³Ý³óíáÕ ÙÇçÝ³Å³ÙÏ»ï Ý»ñ¹ñáõÙ³ÛÇÝ Íñ³·ñ»ñÇ Ï³ï³ñÙ³Ý ï³ñ»Ï³Ý óáõó³ÝÇßÝ»ñÇ í»ñÉáõÍáõÃÛáõÝ ¨ Ñ³Ù³å³ï³ëË³Ý ï»Õ»Ï³ÝùÝ»ñÇ Ññ³å³ñ³ÏáõÙ, Ý»ñ¹ñáõÙ³ÛÇÝ Íñ³·ñ»ñÇ ÃÇíÁ</t>
  </si>
  <si>
    <t>ÊÙ»Éáõ çñÇ Ù³ï³Ï³ñ³ñÙ³Ý áÉáñïáõÙ ëå³éáÕÝ»ñÇ ëå³ë³ñÏÙ³Ý áñ³ÏÇ  óáõó³ÝÇßÝ»ñÇ í»ñ³µ»ñÛ³É ï»Õ»Ï³ïíáõÃÛ³Ý Ññ³å³ñ³ÏáõÙÝ»ñÇ ÃÇí</t>
  </si>
  <si>
    <t>ÐÐ Ñ»é³Ñ³Õáñ¹³ÏóáõÃÛ³Ý µÝ³·³í³éáõÙ é³¹ÇáÑ³×³Ë³Ï³ÝáõÃÛáõÝÝ»ñÇ û·ï³·áñÍÙ³Ý ÃáõÛÉïíáõÃÛáõÝÝ»ñÇ ïñ³Ù³¹ñáõÙ (Ñ³ï)</t>
  </si>
  <si>
    <t>ÐÐ í»ñ³Ï³Ý·ÝíáÕ ¿Ý»ñ·»ïÇÏ³ÛÇ µÝ³·³í³éÇ ½³ñ·³óÙ³Ý ÙÇïáõÙÝ»ñÇ ¹Çï³ñÏáõÙ ¨ í»ñÉáõÍ³Ï³Ý ï»Õ»Ï³ÝùÇ Ññ³å³ñ³ÏáõÙ, Ññ³å³ñ³ÏáõÙÝ»ñÇ ÃÇí</t>
  </si>
  <si>
    <t>²ñ¹ÛáõÝùÇ ã³÷áñáßÇãÝ»ñ</t>
  </si>
  <si>
    <t>Ä³ÙÏ»ï³ÛÇÝ</t>
  </si>
  <si>
    <t xml:space="preserve">ê³ñù³íáñáõÙÝ»ñÇ Í³é³ÛáõÃÛ³Ý Ï³ÝË³ï»ëíáÕ ÙÇçÇÝ Å³ÙÏ»ï, ï³ñÇ </t>
  </si>
  <si>
    <t>üÇÝ³Ýë³Ï³Ý</t>
  </si>
  <si>
    <t>ÐÐ Ñ³Ýñ³ÛÇÝ Í³é³ÛáõÃÛáõÝÝ»ñÁ Ï³ñ·³íáñáÕ Ñ³ÝÓÝ³ÅáÕáíÇ ï³ñ»Ï³Ý ·áñÍáõÝ»áõÃÛ³Ý Íñ³·ñÇ Ï³ï³ñÙ³Ý í»ñ³µ»ñÛ³É ·áñÍáõÝ»áõÃÛ³Ý Ñ³ßí»ïíáõÃÛ³Ý Ññ³å³ñ³ÏáõÙ</t>
  </si>
  <si>
    <t>1064 Ñ³Ýñ³ÛÇÝ Í³é³ÛáõÃÛáõÝÝ»ñÇ áÉáñïÇ Ï³ñ·³íáñáõÙ</t>
  </si>
  <si>
    <t xml:space="preserve">Ûáõñ³ù³ÝãÛáõñ ï³ñÇª ÙÇÝã¨ Ù³ÛÇëÇ 1-Á, Ù³ÙáõÉáõÙ Ññ³å³ñ³ÏíáõÙ ¿ Ý³Ëáñ¹ ï³ñí³ ·áñÍáõÝ»áõÃÛ³Ý Ñ³ßí»ïíáõÃÛáõÝÁ </t>
  </si>
  <si>
    <t xml:space="preserve">ä»ï³Ï³Ý Ù³ñÙÝÇ å³ï³ëË³Ý³ïíáõÃÛ³Ùµ Çñ³Ï³Ý³óíáÕ µÛáõç»ï³ÛÇÝ Íñ³·ñ»ñÝ áõ ÙÇçáó³éáõÙÝ»ñÇ µ³óí³ÍùÝ Áëï </t>
  </si>
  <si>
    <t>Ï³ï³ñáÕ՝ å»ï³Ï³Ý Ù³ñÙÇÝÝ»ñÇ</t>
  </si>
  <si>
    <t xml:space="preserve">2023թ </t>
  </si>
  <si>
    <t>2023թ</t>
  </si>
  <si>
    <t>Հավելված N 3. Բյուջետային ծրագրերի և ակնկալվող արդյունքների ներկայացման ձևաչափ</t>
  </si>
  <si>
    <t>Պետական մարմնի անվանումը՝</t>
  </si>
  <si>
    <t>Պետական մարմնի գերատեսչական դասիչը՝</t>
  </si>
  <si>
    <t>Պետական մարմնի (ԲԳԿ) գերատեսչական դասիչը՝</t>
  </si>
  <si>
    <t>Պետական մարմնի (ԲԳԿ) անվանումը՝</t>
  </si>
  <si>
    <t>Ð³Ýñ³ÛÇÝ Í³é³ÛáõÃÛáõÝÝ»ñÁ Ï³ñ·³íáñáÕ Ñ³ÝÓÝ³ÅáÕáíÇ ïñ³Ýëåáñï³ÛÇÝ ÙÇçáóÝ»ñáí ³å³Ñáíí³ÍáõÃÛ³Ý µ³ñ»É³íáõÙ</t>
  </si>
  <si>
    <t>Ð³Ýñ³ÛÇÝ Í³é³ÛáõÃÛáõÝÝ»ñÁ Ï³ñ·³íáñáÕ Ñ³ÝÓÝ³ÅáÕáíÇ Ï³ñÇùÝ»ñÇ Ñ³Ù³ñ ïñ³Ýëåáñï³ÛÇÝ ÙÇçáóÇ Ó»éùµ»ñáõÙ</t>
  </si>
  <si>
    <t>îíÛ³É µÛáõç»ï³ÛÇÝ ï³ñí³Ý Ý³Ëáñ¹áÕ »ñ»ù ï³ñÇÝ»ñÇ ÁÝÃ³óùáõÙ ë³ñù³íáñáõÙÝ»ñÇ ³ñ¹Ç³Ï³Ý³óÙ³Ý íñ³ Ï³ï³ñí³Í ·áõÙ³ñ³ÛÇÝ Í³Ëë, Ñ³½³ñ ¹ñ³Ù</t>
  </si>
  <si>
    <t>îíÛ³É µÛáõç»ï³ÛÇÝ ï³ñí³Ý Ý³Ëáñ¹áÕ »ñ»ù ï³ñÇÝ»ñÇ ÁÝÃ³óùáõÙ ïñ³Ýëåáñï³ÛÇÝ ë³ñù³íáñáõÙÝ»ñÇ Ó»éùµ»ñÙ³Ý íñ³ Ï³ï³ñí³Í ·áõÙ³ñ³ÛÇÝ Í³Ëë, Ñ³½³ñ ¹ñ³Ù</t>
  </si>
  <si>
    <t>Ð³Ýñ³ÛÇÝ Í³é³ÛáõÃÛáõÝÝ»ñÁ Ï³ñ·³íáñáÕ Ñ³ÝÓÝ³ÅáÕáíÇ ³ßË³ï³Ýù³ÛÇÝ å³ÛÙ³ÝÝ»ñÇ µ³ñ»É³íÙ³Ý Ñ³Ù³ñ í³ñã³Ï³Ý ë³ñù³íáñáõÙÝ»ñÇ Ó»éù µ»ñáõÙ</t>
  </si>
  <si>
    <t>Ø³ñ¹³ï³ñ ³íïáÙ»ù»Ý³Ý»ñÇ ù³Ý³Ï, Ñ³ï</t>
  </si>
  <si>
    <t>Ð³Ýñ³ÛÇÝ Í³é³ÛáõÃÛáõÝÝ»ñÁ Ï³ñ·³íáñáÕ Ñ³ÝÓÝ³ÅáÕáíÇ ³ßË³ï³Ýù³ÛÇÝ å³ÛÙ³ÝÝ»ñÇ µ³ñ»É³íÙ³Ý Ñ³Ù³ñ í³ñã³Ï³Ý ë³ñù³íáñáõÙÝ»ñÇ Ó»éùµ»ñáõÙ</t>
  </si>
  <si>
    <t>ø³Ý³Ï³Ï³Ý</t>
  </si>
  <si>
    <t>Ð³Ù³Ï³ñ·ã³ÛÇÝ ë³ñù³íáñáõÙÝ»ñÇ ù³Ý³Ï, Ñ³ï</t>
  </si>
  <si>
    <t>¶ñ³ë»ÝÛ³Ï³ÛÇÝ ·áõÛùÇ ÙÇ³íáñ ù³Ý³Ï, Ñ³ï</t>
  </si>
  <si>
    <t xml:space="preserve">²íïáÙ»ù»Ý³Ý»ñÇ Í³é³ÛáõÃÛ³Ý Ï³ÝË³ï»ëíáÕ ÙÇçÇÝ Å³ÙÏ»ï, ï³ñÇ </t>
  </si>
  <si>
    <t>´Ûáõç»ï³ÛÇÝ Íñ³·áõÙ ÷á÷áËáõÃÛáõÝÝ»ñ ã»Ý Ý³Ë³ï»ëíáõÙ։</t>
  </si>
  <si>
    <t>2021թ սպասվող</t>
  </si>
  <si>
    <t>2020թ. փաստացի</t>
  </si>
  <si>
    <t>2022թ տարի</t>
  </si>
  <si>
    <t xml:space="preserve">2024թ </t>
  </si>
  <si>
    <t>Կապը ՀՀ կառավարության ծրագրով և ռազմավարական այլ փաստաթղթերով սահմանված ՀՀ կառավարության քաղաքականության նպատակների և թիրախների հետ</t>
  </si>
  <si>
    <t>Կապը ՄԱԿ-ի կայուն զարգացման նպատակների և ցուցանիշների հետ</t>
  </si>
  <si>
    <t>2024թ</t>
  </si>
  <si>
    <t>¶ñ³ë»ÝÛ³Ï³ÛÇÝ Ï³ÑáõÛùÇ ÙÇ³íáñ ù³Ý³Ï, Ñ³ï</t>
  </si>
  <si>
    <t xml:space="preserve">Î³ñ·³íáñíáÕ µÝ³·³í³éÝ»ñÇ (Ñ³Ù³Ï³ñ·»ñÇ) Çñ³í³Ï³Ý ¹³ßïÇ Ï³ï³ñ»É³·áñÍáõÙÁ ß³ñáõÝ³Ï³Ï³Ý ·áñÍÁÝÃ³ó ¿ ¨ Ñ³Ý¹Çë³ÝáõÙ ¿ ÐÐ Ñ³Ýñ³ÛÇÝ Í³é³ÛáõÃÛáõÝÝ»ñÁ Ï³ñ·³íáñáÕ  Ñ³ÝÓÝ³ÅáÕáíÇ Ï³ñ¨áñ³·áõÛÝ ·áñÍ³éáõÛÃÝ»ñÇó Ù»ÏÁ£         
Ð³ÝÓÝ³ÅáÕáíÁ Çñ³í³Ï³Ý áÉáñïÇ Ï³ñ·³íáñÙ³Ý Ï³ï³ñ»É³·áñÍÙ³Ý ·áñÍÁÝÃ³óáõÙ áñ¹»·ñ³Í ù³Õ³ù³Ï³ÝáõÃÛ³Ý Çñ³Ï³Ý³óÙ³Ý ë³ÑÙ³ÝÝ»ñáõÙ 2021 Ãí³Ï³ÝÇ ÁÝÃ³óùáõÙ ß³ñáõÝ³Ï»Éáõ ¿ Ñ»ï³Ùáõï ÉÇÝ»É Ï³ñ·³íáñíáÕ áÉáñïÝ»ñÇ Çñ³í³Ï³Ý ³Ïï»ñÇ Éñ³Ùß³ÏÙ³Ý ³ßË³ï³ÝùÝ»ñÇÝ£ 
Ð³ÝÓÝ³ÅáÕáíÁ, Ù³ëÝ³íáñ³å»ë, Ù³ëÝ³Ïó»Éáõ ¿ Ï³ñ·³íáñÙ³Ý ËÝ¹ÇñÝ»ñÇ ÉáõÍÙ³ÝÁ Ýå³ëïáÕ Íñ³·ñ»ñÇ, Çñ³í³Ï³Ý ³Ïï»ñÇ ¨ ³ÛÉ ÷³ëï³ÃÕÃ»ñÇ Ùß³ÏÙ³ÝÁ, Ï³ï³ñ»É³·áñÍÙ³ÝÁ ¨ Çñ³Ï³Ý³óÙ³ÝÁ£ 
ÐÐ ¿Ý»ñ·»ïÇÏ³ÛÇ µÝ³·³í³éÇ ½³ñ·³óÙ³Ý é³½Ù³í³ñ³Ï³Ý Íñ³·ñÇÝ Ñ³Ù³å³ï³ëË³Ý ÐÐ ï³ñ³Íù³ÛÇÝ Ï³é³í³ñÙ³Ý ¨ »ÝÃ³Ï³éáõóí³ÍùÝ»ñÇ Ý³Ë³ñ³ñáõÃÛ³Ý ³é³ç³ñÏÇ ÑÇÙ³Ý íñ³ Ý³Ë³ï»ëíáõÙ ¿ Ñ³Ù³ÛÝù³ÛÇÝ áã ³é¨ïñ³ÛÇÝ Ï³½Ù³Ï»ñåáõÃÛáõÝÝ»ñÇÝ ³ñ¨³ÛÇÝ ¿É»Ïïñ³Ï³Û³ÝÝ»ñáõÙ ¿É»Ïïñ³Ï³Ý ¿Ý»ñ·Ç³ÛÇ (Ñ½áñáõÃÛ³Ý) ³ñï³¹ñáõÃÛ³Ý ÉÇó»Ý½Ç³Ý»ñÇ ïñ³Ù³¹ñÙ³Ý Ñ³Ù³ñ ³Ùñ³·ñ»É 15 Øìï ·áõÙ³ñ³ÛÇÝ Ñ½áñáõÃÛ³Ùµ Ýáñ ë³ÑÙ³Ý³ã³÷ ¨ ë³Ï³·Ý³ÛÇÝ Ï³ñ·³íáñáõÙÝ»ñ (Ñ³Ù³å³ï³ëË³Ý áñáßÙ³Ý Ý³Ë³·Í»ñÝ ³ñ¹»Ý ÇëÏ Ùß³Ïí³Í »Ý)£
Îß³ñáõÝ³Ïí»Ý Ý³¨ áÉáñïáõÙ Ý»ñ¹ñáõÙÝ»ñÇ ËÃ³ÝÙ³ÝÝ áõÕÕí³Í ¿Ý»ñ·»ïÇÏ³ÛÇ µÝ³·³í³éáõÙ ·áñÍáõÝ»áõÃÛ³Ý ÉÇó»Ý½³íáñÙ³Ý Ï³ñ·Ç Ï³ï³ñ»É³·áñÍÙ³Ý ³ßË³ï³ÝùÝ»ñÁ£ 
2022-2024ÃÃ© ¨ë ß³ñáõÝ³Ïí»Éáõ »Ý ³ßË³ï³ÝùÝ»ñÁ ë³Ï³·Ý³ÛÇÝ ù³Õ³ù³Ï³ÝáõÃÛ³Ý Çñ³Ï³Ý³óÙ³Ý áõ Ï³ï³ñ»É³·áñÍÙ³Ý, ¿Ý»ñ·»ïÇÏ³ÛÇ µÝ³·³í³éáõÙ Çñ³Ï³Ý³óíáÕ Ý»ñ¹ñáõÙ³ÛÇÝ Íñ³·ñ»ñÇ áõëáõÙÝ³ëÇñÙ³Ý, Ñ³Ù³å³ï³ëË³Ý Ï³½Ù³Ï»ñåáõÃÛáõÝÝ»ñÇ ÏáÕÙÇó Ï³½Ùí³Í ¨ Ññ³å³ñ³Ïí³Í ·ÝáõÙÝ»ñÇ åÉ³ÝÝ»ñÇ í»ñÉáõÍáõÃÛ³Ý ¨ ßáõÏ³ÛÇ ³½³ï³Ï³Ý³óÙ³Ý Çñ³í³Ï³Ý ¹³ßïÇ Ï³ï³ñ»É³·áñÍÙ³Ý áõÕÕáõÃÛ³Ùµ£ Ø³ëÝ³íáñ³å»ë, Ñ³ßíÇ ³éÝ»Éáí 2021Ã© ßáõÏ³ÛÇ Ï³é³í³ñÙ³Ý Íñ³·ñÇ Ã»ëï³íáñÙ³Ý ³ñ¹ÛáõÝùÝ»ñÁ, Áëï ³ÝÑñ³Å»ßïáõÃÛ³Ý, ÏÉñ³Ùß³Ïí»Ý ÐÐ ¿É»Ïïñ³¿Ý»ñ·»ïÇÏ³Ï³Ý Ù»Í³Í³Ë ¨ Ù³Ýñ³Í³Ë ßáõÏ³ÛÇ ³é¨ïñ³ÛÇÝ Ï³ÝáÝÝ»ñÁ ¨ Ñ³Ù³å³ï³ëË³Ý å³ÛÙ³Ý³·ñ»ñÇ ûñÇÝ³Ï»ÉÇ Ó¨»ñÁ£
2022-2024ÃÃ© Ïß³ñáõÝ³Ïí»Ý Çñ³Ï³Ý³óí»É ¿Ý»ñ·»ïÇÏ³ÛÇ µÝ³·³í³éáõÙ ¿Ý»ñ·»ïÇÏ Ñ³ßí»ÏßÇéÝ»ñÇ, Ï³ñ·³íáñíáÕ ÁÝÏ»ñáõÃÛáõÝÝ»ñÇ ÏáÕÙÇó ÉÇó»Ý½³íáñí³Í ·áñÍáõÝ»áõÃÛ³Ý Çñ³Ï³Ý³óÙ³Ý Ñ³Ù³ñ ³ÝÑñ³Å»ßï Í³Ëë»ñÇ áõ å³ñï³íáñáõÃÛáõÝÝ»ñÇ, Çñ³Ï³Ý³óí³Í Ý»ñ¹ñáõÙÝ»ñÇ ¨ ë³Ï³·Ý»ñÇ íñ³ ³½¹áÕ ÙÇ ß³ñù ³ÛÉ ·áñÍáÝÝ»ñÇ í»ñÉáõÍáõÃÛ³Ý ¨ ¿É»Ïïñ³¿Ý»ñ·»ïÇÏ³Ï³Ý Ñ³Ù³Ï³ñ·Ç ë³Ï³·Ý»ñÇ í»ñ³Ý³ÛÙ³Ý ³ßË³ï³ÝùÝ»ñÁ, Ï×ß·ñïí»Ý ÷áùñ ÑÇ¹ñá¿É»Ïïñ³Ï³Û³ÝÝ»ñÇó ¨ í»ñ³Ï³Ý·ÝíáÕ ³ÛÉ ³ÕµÛáõñÝ»ñÇ ÏÇñ³éÙ³Ùµ ·áñÍáÕ Ï³Û³ÝÝ»ñÇó ³é³ùíáÕ ¿É»Ïïñ³Ï³Ý ¿Ý»ñ·Ç³ÛÇ í³×³éùÇ ë³Ï³·Ý»ñÁ£ 
2022-2024ÃÃ© Ý³Ë³ï»ëíáõÙ ¿ Çñ³Ï³Ý³óÝ»É §ì»áÉÇ³ çáõñ¦ ö´À-Ç ÏáÕÙÇó í³ñÓ³Ï³ÉáõÃÛ³Ý å³ÛÙ³Ý³·ñ³ÛÇÝ Ñ³ßí»ïáõ ï³ñí³ Ñ³Ù³ñ Ý»ñÏ³Û³óí³Í ËÙ»Éáõ çñÇ Ù³ï³Ï³ñ³ñÙ³Ý ¨ çñ³Ñ»é³óÙ³Ý (Ï»Õï³çñ»ñÇ Ù³ùñÙ³Ý) Í³é³ÛáõÃÛáõÝÝ»ñÇ Ù³ïáõóÙ³Ý ë³Ï³·Ý»ñÇ í»ñ³Ý³ÛÙ³Ý (×ß·ñïÙ³Ý) Ñ³ÛïÇ áõëáõÙÝ³ëÇñÙ³Ý, ËÙ»Éáõ çñÇ Í³í³ÉÝ»ñÇ ÙáÝÇÃáñÇÝ·Ç Çñ³Ï³Ý³óÙ³Ý ³ßË³ï³ÝùÝ»ñ ¨ ËÙ»Éáõ çñÇ Ù³ï³Ï³ñ³ñÙ³Ý ¨ çñ³Ñ»é³óÙ³Ý (Ï»Õï³çñ»ñÇ Ù³ùñÙ³Ý) ë³Ï³·Ý»ñÇ ë³ÑÙ³ÝÙ³Ý ³ßË³ï³ÝùÝ»ñ£
Ø³ï³Ï³ñ³ñ-ëå³éáÕ Ñ³ñ³µ»ñáõÃÛáõÝÝ»ñáõÙ µ³Å³Ýáñ¹Ý»ñÇ ÏáÕÙÇó µ³ñÓñ³óí³Í ËÝ¹ÇñÝ»ñÇ áõëáõÙÝ³ëÇñáõÃÛ³Ý ³ñ¹ÛáõÝùáõÙª ëå³éáÕÝ»ñÇÝ Ù³ïáõóíáÕ Í³é³ÛáõÃÛáõÝÝ»ñÇ ëå³ë³ñÏÙ³Ý áñ³ÏÇ óáõó³ÝÇßÝ»ñÇ µ³ñ»É³íÙ³Ý Ýå³ï³Ïáí 2021 Ãí³Ï³ÝÇÝ ÏÉñ³Ùß³Ïí»Ý ¿É»Ïïñ³Ï³Ý ¿Ý»ñ·Ç³ÛÇ, µÝ³Ï³Ý ·³½Ç Ù³ï³Ï³ñ³ñÙ³Ý ¨ û·ï³·áñÍÙ³Ý, ÇÝãå»ë Ý³¨ ËÙ»Éáõ çñÇ Ù³ï³Ï³ñ³ñÙ³Ý ¨ çñ³Ñ»é³óÙ³Ý (Ï»Õï³çñ»ñÇ Ù³ùñÙ³Ý) Í³é³ÛáõÃÛáõÝÝ»ñÇ Ù³ïáõóÙ³Ý Ï³ÝáÝÝ»ñÁ£  
¿É»Ïïñ³¿Ý»ñ·»ïÇÏ³Ï³Ý Ñ³Ù³Ï³ñ·áõÙ ýÇÝ³Ýë³Ï³Ý Ï³ÛáõÝáõÃÛáõÝ ¨ ³é³ùí³Í ¿É»Ïïñ³¿Ý»ñ·Ç³ÛÇ ¨ Ù³ïáõóí³Í Í³é³ÛáõÃÛáõÝÝ»ñÇ ¹ÇÙ³ó §Ð³Û³ëï³ÝÇ ¿É»Ïïñ³Ï³Ý ó³Ýó»ñ¦ ÷³Ï µ³ÅÝ»ïÇñ³Ï³Ý ÁÝÏ»ñáõÃÛ³Ý ÏáÕÙÇó 100% í×³ñáõÙÝ»ñ ³å³Ñáí»Éáõ Ýå³ï³Ïáí 2021 Ãí³Ï³ÝÇÝ ¨ë Ñ³ÝÓÝ³ÅáÕáíÁ Ïß³ñáõÝ³ÏÇ í»ñ³ÑëÏ»É Çñ ÏáÕÙÇó Ý»ñ¹ñí³Í Ñ³ïáõÏ Ñ³ßíÇ Ù»Ë³ÝÇ½ÙÇ µÝ³Ï³ÝáÝ ³ßË³ï³ÝùÁª »ñ³ßË³íáñ»Éáí ³ñï³¹ñáÕÝ»ñÇÝ ¨ ßáõÏ³ÛÇÝ Í³é³ÛáõÃÛáõÝÝ»ñ Ù³ïáõóáÕ ÁÝÏ»ñáõÃÛáõÝÝ»ñÇÝ í×³ñáõÙÝ»ñÇ Ï³ï³ñáõÙÁ£
      Ð³ßíÇ ³éÝ»Éáí, ÐÐ-áõÙ ëå³éáÕÝ»ñÇ å³Ñ³ÝçÇ ³×Á ÇÝï»ñÝ»ïÇ ÝÏ³ïÙ³Ùµª Ñ³ÝÓÝ³ÅáÕáíÁ Ý³Ë³ï»ëáõÙ ¿ ß³ñáõÝ³Ï»É ³ßË³ï³ÝùÝ»ñÁ, ³Û¹ ÃíáõÙª ûå»ñ³ïáñÝ»ñÇ Ñ»ï Ñ³Ù³·áñÍ³ÏóáõÃÛ³Ý ßñç³Ý³ÏáõÙ, ÐÐ µÝ³Ï³í³Ûñ»ñáõÙ ³Ùñ³Ïóí³Í (É³ñ³ÛÇÝ ¨ ³ÝÉ³ñ ï»ËÝáÉá·Ç³Ý»ñÇ) É³ÛÝ³ß»ñï ÇÝï»ñÝ»ï Ñ³ë³Ý»ÉÇáõÃÛ³Ý Í³é³ÛáõÃÛáõÝÝ»ñÇ ½³ñ·³óÙ³Ý áõÕÕáõÃÛ³Ùµ, ÇÝãÁ ÑÝñ³í³ñáõÃÛáõÝ ÏÁÝÓ»éÇ µ³ñÓñ³óÝ»Éáõ Ð³Û³ëï³ÝÇ Ð³Ýñ³å»ïáõÃÛ³Ý µÝ³Ï³í³Ûñ»ñáõÙ Ñ³Ýñ³ÛÇÝ ³Ùñ³Ïóí³Í Ï³åÇ ï»ËÝáÉá·Ç³Ý»ñÇ ó³Ýó»ñÇ ÷áË³¹³ñÓ Ý»ñÃ³÷³Ýó»ÉÇáõÃÛ³Ý ¨ É³ÛÝ³ß»ñï ÇÝï»ñÝ»ï Ñ³ë³Ý»ÉÇáõÃÛ³Ý óáõó³ÝÇßÝ»ñÁ£ 
ºÉÝ»Éáí Ð³Û³ëï³ÝÇ Ð³Ýñ³å»ïáõÃÛ³Ý Ñ»é³Ñ³Õáñ¹³ÏóáõÃÛ³Ý áÉáñïÇ ³éÏ³ Ó»éùµ»ñáõÙÝ»ñÇó, Ñ³Ýñ³ÛÇÝ ß³ñÅ³Ï³Ý Ï³åÇ 4G ï»ËÝáÉá·Ç³ÛÇó ¹»åÇ 5G ï»ËÝáÉá·Ç³ÛÇ ó³Ýó»ñÇ ë³ÑáõÝ ³ÝóáõÙÝ ³å³ÑáíáÕ LTE-A ¨ LTE-A Pro ó³Ýó»ñÇ ½³ñ·³óÙ³Ý ÝÏ³ï³éáõÙÝ»ñÇó, Ñ³ÝÓÝ³ÅáÕáíÇ Ý³Ë³Ó»éÝáõÃÛ³Ùµ 800ØÐó é³¹ÇáÑ³×³Ë³Ï³ÝáõÃÛáõÝÝ»ñÇ ïÇñáõÛÃÇ 791-801ØÐó ¨ 832-842ØÐó é³¹ÇáÑ³×³Ë³Ï³ÝáõÃÛáõÝÝ»ñÇ ß»ñï»ñÝ ³é³ÝÓÝ³óí»É »Ýª ³é¨ïñ³ÛÇÝ Ýå³ï³Ïáí ïñ³Ù³¹ñÙ³Ý Ñ³Ù³ñ£ ²Ûë Ï³å³ÏóáõÃÛ³Ùµ, Ñ³ßíÇ ³éÝ»Éáí Ð³Û³ëï³ÝÇ Ð³Ýñ³å»ïáõÃÛ³Ý ß³ñÅ³Ï³Ý Ï³åÇ ßáõÏ³ÛÇ ÑÝ³ñ³íáñ Ï³éáõóí³Íù³ÛÇÝ ÷á÷áËáõÃÛáõÝÝ»ñÇ (ÏáÝëáÉÇ¹³óÙ³Ý) ÙÇïáõÙÝ»ñÁ, Ñ³ÝÓÝ³ÅáÕáíÁ áÉáñïÇ Çñ³í³ëáõ ¨ ß³Ñ³·ñ·Çé å»ï³Ï³Ý ³ÛÉ Ù³ñÙÇÝÝ»ñÇ Ñ»ï ÏùÝÝ³ñÏÇ Ýßí³Í ïÇñáõÛÃÝ»ñÁ ÙñóáõÃ³ÛÇÝ ÑÇÙáõÝùÝ»ñáí ïñ³Ù³¹ñ»Éáõ ÑÝ³ñ³íáñáõÃÛáõÝÝ»ñÝ áõ ï³ñµ»ñ³ÏÝ»ñÁ£
Ð³ßíÇ ³éÝ»Éáí Ñ»é³Ñ³Õáñ¹³ÏóáõÃÛ³Ý áÉáñïÇ ½³ñ·³óÙ³Ý ÙÇç³½·³ÛÇÝ ÙÇïáõÙÝ»ñÁ, Ñ³ÝÓÝ³ÅáÕáíÇ Ý³Ë³Ó»éÝáõÃÛ³Ùµ Ý³Ë³ï»ëíáõÙ ¨ ß³ñáõÝ³Ïí»Éáõ »Ý ùÝÝ³ñÏáõÙÝ»ñÁ ÐÐ ß³Ñ³·ñ·Çé å»ï³Ï³Ý Ù³ñÙÇÝÝ»ñÇ Ñ»ï ß³ñÅ³Ï³Ý Ï³åÇ É³ÛÝ³ß»ñï 5G ï»ËÝáÉá·Ç³ÛÇ Ý»ñ¹ñÙ³Ý ¨ ¹ñ³ Ñ³Ù³ñ ³ÝÑñ³Å»ßï 700 ØÐó ØÐó é³¹ÇáÑ³×³Ë³Ï³ÝáõÃÛáõÝÝ»ñÇ  ³½³ï³Ï³Ý³óÙ³Ý Ñ³ñó»ñÁ£
 Ð³ßíÇ ³éÝ»Éáí ¿É»ÏïñáÝ³ÛÇÝ Ñ³Õáñ¹³ÏóáõÃÛ³Ý áÉáñïÁ Ï³ñ·³íáñáÕ ûñ»Ýë¹ñáõÃÛ³Ý µ³ñ»É³íÙ³Ý ºíñáå³Ï³Ý ÙÇáõÃÛ³Ý ÷áñÓÁ, ÇÝãå»ë Ý³¨ ÐÐ ¨ ºØ ÙÇç¨ ëïáñ³·ñí³Í Ñ³Ù³å³ñ÷³Ï ¨ ÁÝ¹É³ÛÝí³Í ·áñÍÁÝÏ»ñáõÃÛ³Ý Ñ³Ù³Ó³ÛÝ³·ñáõÙ ³Ùñ³·ñí³Í Ñ³ÝÓÝ³éáõÃÛáõÝÝ»ñÁª Ñ³ÝÓÝ³ÅáÕáíÁ Ý³Ë³ï»ëáõÙ ¿ Ý³Ë³Ó»éÝ»É ¿É»ÏïñáÝ³ÛÇÝ Ñ³Õáñ¹³ÏóáõÃÛ³Ý áÉáñïÁ Ï³ñ·³íáñáÕ ûñ»Ýë¹ñáõÃÛ³Ý, Ù³ëÝ³íáñ³å»ëª §¾É»ÏïñáÝ³ÛÇÝ Ñ³Õáñ¹³ÏóáõÃÛ³Ý Ù³ëÇÝ¦ ûñ»ÝùÇ Ñ³ÝÓÝ³ÅáÕáíÇ Çñ³í³Ï³Ý ³Ïï»ñÇ µ³ñ»÷áËáõÙÝ»ñ£
 ØÇ³Å³Ù³Ý³Ï, Ñ³ßíÇ ³éÝ»Éáí Ñ³Ýñ³ÛÇÝ ³Ùñ³Ïóí³Í ¨ ß³ñÅ³Ï³Ý Ï³åÇ É³ÛÝ³ß»ñï ï»ËÝáÉá·Ç³Ý»ñÇ »ÝÃ³Ï³éáõóí³ÍùÝ»ñÇ ½³ñ·³óÙ³Ý áõÕÕáõÃÛ³Ùµ Çñ³Ï³Ý³óí³Í ³ßË³ï³ÝùÝ»ñÁª Ñ³ÝÓÝ³ÅáÕáíÁ ºØ ³ñ¨»ÉÛ³Ý ·áñÍÁÝÏ»ñáõÃÛ³Ý »ñÏñÝ»ñÇ Ñ»é³Ñ³Õáñ¹³ÏóáõÃÛ³Ý áÉáñïÇ Ï³ñ·³íáñáÕÝ»ñÇ ËÙµÇ ßñç³Ý³ÏáõÙ ß³ñáõÝ³Ï»Éáõ ¿ ³ßË³ï³ÝùÝ»ñÁ »ÝÃ³Ï³éáõóí³ÍùÝ»ñÇ ù³ñï»½³·ñÙ³Ý Ùß³ÏÙ³ÝÝ áõÕÕí³Í ³ßË³ï³ÝùÝ»ñÇÝ£ ºØ ³ñ¨»ÉÛ³Ý ·áñÍÁÝÏ»ñáõÃÛ³Ý »ñÏñÝ»ñÇ Ñ»é³Ñ³Õáñ¹³ÏóáõÃÛ³Ý áÉáñïÇ Ï³ñ·³íáñáÕÝ»ñÇ ËÙµÇ ßñç³Ý³ÏáõÙ Ý³Ë³ï»ëíáõÙ »Ý Ý³¨ Ï³ñ·³íáñáÕ Ù³ñÙÇÝÝ»ñÇ ³ÝÏ³ËáõÃÛ³Ý ³Ùñ³åÝ¹Ù³ÝÁ, ¿É»ÏïñáÝ³ÛÇÝ Ñ³Õáñ¹³ÏóáõÃÛ³Ý ßáõÏ³Ý»ñÇ í»ñÉáõÍáõÃÛ³ÝÁ, ºØ ³ñ¨»ÉÛ³Ý ·áñÍÁÝÏ»ñáõÃÛ³Ý »ñÏñÝ»ñÇ ï³ñ³Í³ßñç³ÝáõÙ ÙÇç³½·³ÛÇÝ éááõÙÇÝ·Ç ÙÇ³ëÝ³Ï³Ý ï³ñ³Íù Ó¨³íáñ»ÉáõÝ ¨ ë³Ï³·Ý»ñÇ Ýí³½»óÙ³ÝÝ áõÕí³Í ³ßË³ï³ÝùÝ»ñÇ ß³ñáõÝ³Ï³Ï³Ý Ù³ëÝ³ÏóáõÃÛáõÝ£ ´³óÇ ³Û¹, ß³ñáõÝ³Ïí»Éáõ »Ý ³ßË³ï³ÝùÝ»ñÁ Ý³¨ º²îØ ³Ý¹³Ù å»ïáõÃÛáõÝÝ»ñÇ Ï³åÇ áÉáñïáõÙ Ùñó³ÏóáõÃÛ³Ý ¨ ËáãÁÝ¹áïÝ»ñÇ í»ñ³óÙ³Ý Ñ³ñó»ñáí ³ßË³ï³Ýù³ÛÇÝ ËÙµÇ ßñç³Ý³ÏáõÙ, ÇÝãå»ë Ý³¨ º²îØ ³Ý¹³Ù å»ïáõÃÛáõÝÝ»ñÇ Ï³åÇ ûå»ñ³ïáñÝ»ñÇ ÙÇç¨ ïñ³ýÇÏÇ ³ÝóÙ³Ý Í³é³ÛáõÃÛáõÝÝ»ñÇ ·Ý³·áÛ³óÙ³Ý Ï³ñ·³íáñÙ³Ý í»ñ³µ»ñÛ³É ùÝÝ³ñÏáõÙÝ»ñÇÝ£ 
</t>
  </si>
  <si>
    <t>ÐÐ Ñ³Ýñ³ÛÇÝ Í³é³ÛáõÃÛáõÝÝ»ñÁ Ï³ñ·³íáñáÕ Ñ³ÝÓÝ³ÅáÕáíÁ Ý³Ë³ï»ëáõÙ ¿ Çñ³Ï³Ý³óÝ»É Ï³åÇï³É µÝáõÛÃÇ 1 ÙÇçáó³éáõÙª ÐÐ Ñ³Ýñ³ÛÇÝ Í³é³ÛáõÃÛáõÝÝ»ñÁ Ï³ñ·³íáñáÕ Ñ³ÝÓÝ³ÅáÕáíÇ ï»ËÝÇÏ³Ï³Ý Ñ³·»óí³ÍáõÃÛ³Ý µ³ñ»É³íáõÙ: Üßí³Í ÙÇçáó³éáõÙÁ Ý³Ë³ï»ëí»É ¿ª »ÉÝ»Éáí Ý»ñÏ³ÛáõÙë ß³Ñ³·áñÍíáÕ áñáß í³ñã³Ï³Ý ë³ñù³íáñáõÙÝ»ñÇ ÝáñÙ³ïÇí³ÛÇÝ û·ï³Ï³ñ Í³é³ÛáõÃÛ³Ý Å³ÙÏ»ïÝ»ñÁ ëå³éí³Í ÉÇÝ»Éáõ Ñ³Ý·³Ù³ÝùÇó, ³ñ¹Ç³Ï³ÝáõÃÛáõÝÇó, ýÇ½ÇÏ³å»ë Ù³ßí³ÍáõÃÛáõÝÇó ¨ ³ÛÉÝ:</t>
  </si>
  <si>
    <t>¿ ÐÐ Ñ³Ýñ³ÛÇÝ Í³é³ÛáõÃÛáõÝÝ»ñÁ Ï³ñ·³íáñáÕ Ñ³ÝÓÝ³ÅáÕáíÇ ÏáÕÙÇó ýÇÝ³Ýë³Ï³Ý ³ÏïÇíÝ»ñÇ Ï³é³í³ñÙ³ÝÝ ³ÝãíáÕ ÙÇçáó³éáõÙ ãÇ Ý³Ë³ï»ëíáõÙ:</t>
  </si>
  <si>
    <r>
      <t xml:space="preserve">Ø²Î-Ç §Î³ÛáõÝ ½³ñ·³óÙ³Ý 2030 ûñ³Ï³ñ·áõÙ¦ Ý»ñ³éí³Í Ýå³ï³ÏÝ»ñÇó »Ýª </t>
    </r>
    <r>
      <rPr>
        <b/>
        <i/>
        <sz val="11"/>
        <color theme="1"/>
        <rFont val="Arial Armenian"/>
        <family val="2"/>
      </rPr>
      <t>1. ¾Ý»ñ·»ïÇÏ³ÛÇ µÝ³·³í³éáõÙ Ý»ñ¹ñáõÙÝ»ñÁª å³ÛÙ³Ý³íáñí³Í ÙÇÝã¨ 2030 Ãí³Ï³ÝÁ »ÝÃ³Ï³éáõóí³ÍùÝ»ñÇ ÁÝ¹É³ÛÝÙ³Ùµ ¨ ï»ËÝáÉá·Ç³Ý»ñÇ ³ñ¹Ç³Ï³Ý³óÙ³Ùµ</t>
    </r>
    <r>
      <rPr>
        <i/>
        <sz val="11"/>
        <color theme="1"/>
        <rFont val="Arial Armenian"/>
        <family val="2"/>
      </rPr>
      <t xml:space="preserve">:Ð³ÝÓÝ³ÅáÕáíÁ Ûáõñ³ù³ÝãÛáõñ ï³ñí³ Çñ ·áñÍáõÝ»áõÃÛ³Ý Íñ³·ñáí Ý³Ë³ï»ëáõÙ ¿ Çñ³Ï³Ý³óÝ»É ¿Ý»ñ·»ïÇÏ³ÛÇ µÝ³·³í³éÇ Ï³ñ·³íáñíáÕ ÁÝÏ»ñáõÃÛáõÝÝ»ñÇ ÏáÕÙÇó Çñ³Ï³Ý³óíáÕ Ï³ñ×³Å³ÙÏ»ï ¨ »ñÏ³ñ³Å³ÙÏ»ï Ý»ñ¹ñáõÙ³ÛÇÝ Íñ³·ñ»ñÇ áõëáõÙÝ³ëÇñáõÃÛáõÝ ¨ Ñ³Ù³Ó³ÛÝ»óáõÙ, ¹ñ³Ýó Çñ³Ï³Ý³óáõÙÇó Ñ»ïá Ý³¨ í»ñÉáõÍáõÃÛáõÝª ³å³Ñáí»Éáí  Ñáõë³ÉÇ ¨ Å³Ù³Ý³Ï³ÏÇó ¿Ý»ñ·»ïÇÏ Í³é³ÛáõÃÛáõÝÝ»ñÇ Ñ³ÙÁÝ¹Ñ³Ýáõñ Ñ³ë³Ý»ÉÇáõÃÛáõÝ: ÀÝ¹ áñáõÙ, 2022 Ãí³Ï³ÝÇÝ ³Û¹ Ý»ñ¹ñáõÙÝ»ñÇ ÁÝ¹Ñ³Ýáõñ ·áõÙ³ñÁ Ý³Ë³ï»ëí³Í ¿ ßáõñç 47.8 ÙÉñ¹ ¹ñ³Ù: ØÇ¨ÝáõÛÝ Å³Ù³Ý³Ï, Ñ³ÝÓÝ³ÅáÕáíÁ í»ñ³ÑëÏáÕáõÃÛáõÝ  ¿ Çñ³Ï³Ý³óÝáõÙ Ï³ñ·³íáñíáÕ ÁÝÏ»ñáõÃÛáõÝÝ»ñÇ ÏáÕÙÇó Ù³ïáõóíáÕ Í³é³ÛáõÃÛáõÝÝ»ñÇ ëå³ë³ñÏÙ³Ý áñ³ÏÇ ë³ÑÙ³Ýí³Í óáõó³ÝÇßÝ»ñÇ ³å³ÑáíÙ³Ý áõÕÕáõÃÛ³Ùµ: </t>
    </r>
    <r>
      <rPr>
        <b/>
        <i/>
        <sz val="11"/>
        <color theme="1"/>
        <rFont val="Arial Armenian"/>
        <family val="2"/>
      </rPr>
      <t xml:space="preserve">2. ¾Ý»ñ·Ç³ÛÇ ï³ñµ»ñ ï»ë³ÏÝ»ñÇ Ñ³Ù³¹ñáõÃÛ³Ý Ù»ç í»ñ³Ï³Ý·ÝíáÕ ¿Ý»ñ·Ç³ÛÇ Ñ³Ù³Ù³ëÝáõÃÛ³Ý ¿³å»ë Ù»Í³óáõÙÁ ÙÇÝã¨ 2030 Ãí³Ï³ÝÁ: </t>
    </r>
    <r>
      <rPr>
        <i/>
        <sz val="11"/>
        <color theme="1"/>
        <rFont val="Arial Armenian"/>
        <family val="2"/>
      </rPr>
      <t>Ð³ÝÓÝ³ÅáÕáíÇ ·áñÍáõÝ»áõÃÛ³Ý ³é³ÝóùáõÙ ¿ ·ïÝíáõÙ Ý³¨ ¿Ý»ñ·»ïÇÏ³ÛÇ µÝ³·³í³éÇ ½³ñ·³óÙ³Ý é³½Ù³í³ñ³Ï³Ý Íñ³·ñÇÝ Ñ³Ù³ÑáõÝã Ð³Û³ëï³ÝÇ  Ð³Ýñ³å»ïáõÃÛ³Ý ¿Ý»ñ·»ïÇÏ ³ÝÏ³ËáõÃÛ³Ý µ³ñÓñ³óÙ³Ý Ýå³ï³Ïáí í»ñ³Ï³Ý·ÝíáÕ ¿Ý»ñ·»ïÇÏ é»ëáõñëÝ»ñÇ û·ï³·áñÍÙ³Ùµ Ýáñ Ñ½áñáõÃÛáõÝÝ»ñÇ ëï»ÕÍáõÙÝ áõ ³Û¹ áõÕÕáõÃÛ³Ùµ Ñ³Ù³å³ï³ëË³Ý Çñ³í³Ï³Ý ¨ ïÝï»ë³Ï³Ý Ù»Ë³ÝÇ½ÙÝ»ñÇ Ý»ñ¹ñáõÙÁ:</t>
    </r>
  </si>
  <si>
    <r>
      <rPr>
        <b/>
        <i/>
        <sz val="11"/>
        <color theme="1"/>
        <rFont val="Arial Armenian"/>
        <family val="2"/>
      </rPr>
      <t xml:space="preserve">¾Ý»ñ·»ïÇÏ³ÛÇ µÝ³·³í³éÇ ½³ñ·³óÙ³Ý é³½Ù³í³ñ³Ï³Ý Íñ³·ñÇ (ÙÇÝã¨ 2040Ã.) ßñç³Ý³ÏáõÙª </t>
    </r>
    <r>
      <rPr>
        <i/>
        <sz val="11"/>
        <color theme="1"/>
        <rFont val="Arial Armenian"/>
        <family val="2"/>
      </rPr>
      <t>1. Ï³éáõóÙ³Ý ÷áõÉáõÙ ·ÝïíáÕ ¿É. ¿Ý»ñ·Ç³ÛÇ Ýáñ ³ñï³¹ñ³Ï³Ý Ñ½áñáõÃÛáõÝÝ»ñÇ ÙáõïùÇ ³å³ÑáíáõÙ, 2. ¿É. ¿Ý»ñ·Ç³ÛÇ ë³Ï³·Ý³ÛÇÝ ù³Õ³ù³Ï³ÝáõÃÛ³Ý ³ñ¹ÛáõÝ³í»ïáõÃÛ³Ý µ³ñÓñ³óÙ³ÝÝ áõÕÕí³Í Ï³ñ·³íáñáõÙÝ»ñÇ Ùß³ÏáõÙ, 3. §¿É»Ïïñ³¿Ý»ñ·»ïÇÏ³ÛÇ Ù³ëÇÝ¦, §æ»ñÙ³Ù³ï³Ï³ñ³ñÙ³Ý Ù³ëÇÝ¦ ¨ §¶³½³Ù³ï³Ï³ñ³ñÙ³Ý Ù³ëÇÝ¦ Ýáñ ûñ»ÝùÝ»ñÇ Ý³Ë³·Í»ñÇ Ùß³ÏÙ³Ý ³ßË³ï³ÝùÝ»ñÇÝ Ù³ëÝ³ÏóáõÃÛáõÝ, 4. º²îØ ¿É»Ïïñ³¿Ý»ñ·»ïÇÏ³Ï³Ý ¨ µÝ³Ï³Ý ·³½Ç ÁÝ¹Ñ³Ýáõñ ßáõÏ³Ý»ñÇ ·áñÍáõÝ»áõÃÛáõÝÁ Ï³ÝáÝ³Ï³ñ·áÕ ÷³ëï³ÃÕÃ»ñÇ ùÝÝ³ñÏÙ³Ý ³ßË³ï³ÝùÝ»ñÇÝ Ù³ëÝ³ÏóáõÃÛáõÝ, 5. ÐÐ-ºØ ÐÀ¶ Ñ³Ù³Ó³ÛÝ³·áí Ý³Ë³ï»ëí³Í ÙÇçáó³éáõÙÝ»ñÇ Çñ³Ï³Ý³óáõÙ</t>
    </r>
  </si>
  <si>
    <t>ÐÐ Ð³Ýñ³ÛÇÝ Í³é³ÛáõÃÛáõÝÝ»ñÁ Ï³ñ·³íáñáÕ Ñ³ÝÓÝ³ÅáÕáíÇ ÏáÕÙÇó ¿Ý»ñ·»ïÇÏ³ÛÇ µÝ³·³í³éÇ ÉÇó»Ý½³íáñí³Í ³ÝÓ³Ýó ÙÇç¨ ÏÝùí³Í, ÇÝãå»ë Ý³¨ ¿É»Ïïñ³Ï³Ý ¿Ý»ñ·Ç³ÛÇ áõ µÝ³Ï³Ý ·³½Ç Ý»ñÏñÙ³Ý ¨ ³ñï³Ñ³ÝÙ³Ý å³ÛÙ³Ý³·ñ»ñÇ (³Û¹ ÃíáõÙª Ý³¨ å³ÛÙ³Ý³·ñ»ñÇ Éñ³óáõóÇã Ñ³Ù³Ó³ÛÝ³·ñ»ñÇ) ·ñ³ÝóáõÙ:</t>
  </si>
  <si>
    <t>Միջոցառման գծով հաստատված բյուջեի նկատմամբ կատարման տոկոսը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</si>
</sst>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sz val="11"/>
      <name val="Calibri"/>
      <family val="2"/>
      <charset val="1"/>
      <scheme val="minor"/>
    </font>
    <font>
      <b/>
      <i/>
      <sz val="11"/>
      <color theme="1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4" fillId="0" borderId="0" xfId="0" applyFont="1"/>
    <xf numFmtId="0" fontId="6" fillId="0" borderId="0" xfId="4" applyAlignment="1" applyProtection="1"/>
    <xf numFmtId="0" fontId="5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/>
    <xf numFmtId="0" fontId="14" fillId="0" borderId="1" xfId="0" applyFont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5" fillId="0" borderId="0" xfId="0" applyFont="1"/>
    <xf numFmtId="0" fontId="13" fillId="4" borderId="1" xfId="0" applyFont="1" applyFill="1" applyBorder="1" applyAlignment="1">
      <alignment vertical="top" wrapText="1"/>
    </xf>
    <xf numFmtId="0" fontId="13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9" fillId="0" borderId="0" xfId="0" applyFont="1" applyAlignment="1">
      <alignment horizontal="right"/>
    </xf>
    <xf numFmtId="0" fontId="9" fillId="0" borderId="0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wrapText="1"/>
    </xf>
    <xf numFmtId="0" fontId="13" fillId="4" borderId="6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3" fillId="2" borderId="6" xfId="0" applyFont="1" applyFill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1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7" fillId="3" borderId="4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8" fillId="2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0" borderId="2" xfId="0" applyFont="1" applyFill="1" applyBorder="1" applyAlignment="1">
      <alignment horizontal="center" vertical="top" wrapText="1"/>
    </xf>
    <xf numFmtId="0" fontId="19" fillId="0" borderId="0" xfId="0" applyFont="1"/>
    <xf numFmtId="0" fontId="18" fillId="2" borderId="1" xfId="0" applyFont="1" applyFill="1" applyBorder="1" applyAlignment="1">
      <alignment wrapText="1"/>
    </xf>
    <xf numFmtId="0" fontId="18" fillId="2" borderId="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2" borderId="5" xfId="0" applyFont="1" applyFill="1" applyBorder="1" applyAlignment="1">
      <alignment vertical="top" wrapText="1"/>
    </xf>
    <xf numFmtId="0" fontId="18" fillId="2" borderId="7" xfId="0" applyFont="1" applyFill="1" applyBorder="1" applyAlignment="1">
      <alignment vertical="top" wrapText="1"/>
    </xf>
    <xf numFmtId="0" fontId="18" fillId="2" borderId="4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left" vertical="top"/>
    </xf>
    <xf numFmtId="164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wrapText="1"/>
    </xf>
    <xf numFmtId="0" fontId="14" fillId="0" borderId="0" xfId="0" applyFont="1" applyFill="1" applyBorder="1" applyAlignment="1">
      <alignment horizontal="justify" wrapText="1"/>
    </xf>
    <xf numFmtId="0" fontId="13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18" fillId="2" borderId="6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top" wrapText="1"/>
    </xf>
    <xf numFmtId="0" fontId="17" fillId="0" borderId="3" xfId="0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wrapText="1"/>
    </xf>
    <xf numFmtId="164" fontId="14" fillId="0" borderId="1" xfId="0" applyNumberFormat="1" applyFont="1" applyBorder="1" applyAlignment="1">
      <alignment horizontal="left" wrapText="1"/>
    </xf>
    <xf numFmtId="0" fontId="17" fillId="0" borderId="1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1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left" vertical="center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6" borderId="5" xfId="0" applyFont="1" applyFill="1" applyBorder="1" applyAlignment="1">
      <alignment horizontal="left" vertical="top"/>
    </xf>
    <xf numFmtId="0" fontId="13" fillId="6" borderId="7" xfId="0" applyFont="1" applyFill="1" applyBorder="1" applyAlignment="1">
      <alignment horizontal="left" vertical="top"/>
    </xf>
    <xf numFmtId="164" fontId="17" fillId="6" borderId="1" xfId="0" applyNumberFormat="1" applyFont="1" applyFill="1" applyBorder="1" applyAlignment="1">
      <alignment horizontal="right" vertical="center" wrapText="1"/>
    </xf>
    <xf numFmtId="0" fontId="17" fillId="6" borderId="1" xfId="0" applyFont="1" applyFill="1" applyBorder="1" applyAlignment="1">
      <alignment horizontal="right" wrapText="1"/>
    </xf>
    <xf numFmtId="0" fontId="14" fillId="6" borderId="1" xfId="0" applyFont="1" applyFill="1" applyBorder="1" applyAlignment="1">
      <alignment horizontal="justify" wrapText="1"/>
    </xf>
    <xf numFmtId="0" fontId="0" fillId="6" borderId="0" xfId="0" applyFill="1"/>
  </cellXfs>
  <cellStyles count="5">
    <cellStyle name="Normal 2" xfId="1"/>
    <cellStyle name="Normal 3" xfId="3"/>
    <cellStyle name="Percent 2" xfId="2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topLeftCell="B1" zoomScaleNormal="100" workbookViewId="0">
      <selection activeCell="E8" sqref="E8"/>
    </sheetView>
  </sheetViews>
  <sheetFormatPr defaultRowHeight="15"/>
  <cols>
    <col min="1" max="1" width="4" customWidth="1"/>
    <col min="2" max="2" width="42.28515625" customWidth="1"/>
    <col min="3" max="3" width="173.140625" customWidth="1"/>
  </cols>
  <sheetData>
    <row r="1" spans="2:3">
      <c r="B1" s="6" t="s">
        <v>4</v>
      </c>
    </row>
    <row r="2" spans="2:3" ht="9" customHeight="1" thickBot="1">
      <c r="B2" s="6"/>
    </row>
    <row r="3" spans="2:3" ht="15.75" thickBot="1">
      <c r="B3" s="7" t="s">
        <v>5</v>
      </c>
      <c r="C3" s="8" t="s">
        <v>59</v>
      </c>
    </row>
    <row r="4" spans="2:3">
      <c r="B4" s="9"/>
      <c r="C4" s="9"/>
    </row>
    <row r="5" spans="2:3">
      <c r="B5" s="6" t="s">
        <v>6</v>
      </c>
    </row>
    <row r="6" spans="2:3" ht="11.25" customHeight="1">
      <c r="B6" s="6"/>
    </row>
    <row r="7" spans="2:3" ht="26.25" customHeight="1">
      <c r="B7" s="123" t="s">
        <v>8</v>
      </c>
      <c r="C7" s="123"/>
    </row>
    <row r="8" spans="2:3" ht="409.5" customHeight="1">
      <c r="B8" s="122" t="s">
        <v>118</v>
      </c>
      <c r="C8" s="122"/>
    </row>
    <row r="9" spans="2:3" ht="26.25" customHeight="1">
      <c r="B9" s="123" t="s">
        <v>9</v>
      </c>
      <c r="C9" s="123"/>
    </row>
    <row r="10" spans="2:3" ht="44.25" customHeight="1">
      <c r="B10" s="122" t="s">
        <v>109</v>
      </c>
      <c r="C10" s="122"/>
    </row>
    <row r="11" spans="2:3" ht="26.25" customHeight="1">
      <c r="B11" s="124" t="s">
        <v>10</v>
      </c>
      <c r="C11" s="124"/>
    </row>
    <row r="12" spans="2:3" ht="44.25" customHeight="1">
      <c r="B12" s="122" t="s">
        <v>119</v>
      </c>
      <c r="C12" s="122"/>
    </row>
    <row r="13" spans="2:3" ht="26.25" customHeight="1">
      <c r="B13" s="123" t="s">
        <v>7</v>
      </c>
      <c r="C13" s="123"/>
    </row>
    <row r="14" spans="2:3" ht="45" customHeight="1">
      <c r="B14" s="122" t="s">
        <v>120</v>
      </c>
      <c r="C14" s="122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39"/>
  <sheetViews>
    <sheetView topLeftCell="A4" zoomScaleNormal="100" workbookViewId="0">
      <selection activeCell="G23" sqref="G23"/>
    </sheetView>
  </sheetViews>
  <sheetFormatPr defaultRowHeight="15"/>
  <cols>
    <col min="1" max="1" width="4" customWidth="1"/>
    <col min="2" max="2" width="16.5703125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8" width="17.140625" customWidth="1"/>
    <col min="9" max="9" width="17.7109375" customWidth="1"/>
  </cols>
  <sheetData>
    <row r="2" spans="2:12" ht="15" customHeight="1">
      <c r="B2" s="6" t="s">
        <v>93</v>
      </c>
      <c r="C2" s="10"/>
      <c r="D2" s="10"/>
      <c r="E2" s="5"/>
      <c r="F2" s="5"/>
      <c r="G2" s="5"/>
      <c r="H2" s="5"/>
      <c r="I2" s="5"/>
      <c r="J2" s="5"/>
      <c r="K2" s="5"/>
      <c r="L2" s="5"/>
    </row>
    <row r="3" spans="2:12">
      <c r="B3" s="6"/>
      <c r="C3" s="10"/>
      <c r="D3" s="10"/>
      <c r="E3" s="5"/>
      <c r="F3" s="5"/>
      <c r="G3" s="5"/>
      <c r="H3" s="5"/>
      <c r="I3" s="5"/>
      <c r="J3" s="5"/>
      <c r="K3" s="5"/>
      <c r="L3" s="5"/>
    </row>
    <row r="4" spans="2:12" ht="45" customHeight="1">
      <c r="B4" s="64" t="s">
        <v>94</v>
      </c>
      <c r="C4" s="65"/>
      <c r="D4" s="11" t="s">
        <v>59</v>
      </c>
      <c r="F4" s="5"/>
      <c r="G4" s="5"/>
      <c r="H4" s="5"/>
      <c r="I4" s="5"/>
      <c r="J4" s="5"/>
      <c r="K4" s="5"/>
      <c r="L4" s="5"/>
    </row>
    <row r="5" spans="2:12">
      <c r="B5" s="10"/>
      <c r="C5" s="10"/>
      <c r="D5" s="10"/>
      <c r="E5" s="5"/>
      <c r="F5" s="5"/>
      <c r="G5" s="5"/>
      <c r="H5" s="5"/>
      <c r="I5" s="5"/>
    </row>
    <row r="6" spans="2:12">
      <c r="B6" s="6" t="s">
        <v>20</v>
      </c>
      <c r="C6" s="10"/>
      <c r="D6" s="10"/>
      <c r="E6" s="5"/>
      <c r="F6" s="5"/>
      <c r="G6" s="5"/>
      <c r="H6" s="5"/>
      <c r="I6" s="5"/>
    </row>
    <row r="7" spans="2:12">
      <c r="B7" s="6"/>
      <c r="C7" s="10"/>
      <c r="D7" s="10"/>
      <c r="E7" s="5"/>
      <c r="F7" s="5"/>
      <c r="G7" s="5"/>
      <c r="H7" s="5"/>
      <c r="I7" s="5"/>
    </row>
    <row r="8" spans="2:12" ht="15" customHeight="1">
      <c r="B8" s="46" t="s">
        <v>21</v>
      </c>
      <c r="C8" s="47"/>
      <c r="D8" s="50" t="s">
        <v>22</v>
      </c>
      <c r="E8" s="50" t="s">
        <v>111</v>
      </c>
      <c r="F8" s="50" t="s">
        <v>110</v>
      </c>
      <c r="G8" s="50" t="s">
        <v>112</v>
      </c>
      <c r="H8" s="50" t="s">
        <v>91</v>
      </c>
      <c r="I8" s="50" t="s">
        <v>113</v>
      </c>
    </row>
    <row r="9" spans="2:12">
      <c r="B9" s="48"/>
      <c r="C9" s="49"/>
      <c r="D9" s="51"/>
      <c r="E9" s="51" t="s">
        <v>23</v>
      </c>
      <c r="F9" s="51" t="s">
        <v>23</v>
      </c>
      <c r="G9" s="51" t="s">
        <v>23</v>
      </c>
      <c r="H9" s="51" t="s">
        <v>23</v>
      </c>
      <c r="I9" s="51" t="s">
        <v>23</v>
      </c>
    </row>
    <row r="10" spans="2:12">
      <c r="B10" s="52" t="s">
        <v>24</v>
      </c>
      <c r="C10" s="53"/>
      <c r="D10" s="53"/>
      <c r="E10" s="53"/>
      <c r="F10" s="53"/>
      <c r="G10" s="53"/>
      <c r="H10" s="53"/>
      <c r="I10" s="54"/>
    </row>
    <row r="11" spans="2:12" ht="15" customHeight="1">
      <c r="B11" s="44">
        <v>1064</v>
      </c>
      <c r="C11" s="56"/>
      <c r="D11" s="12" t="s">
        <v>25</v>
      </c>
      <c r="E11" s="44"/>
      <c r="F11" s="44"/>
      <c r="G11" s="44"/>
      <c r="H11" s="44"/>
      <c r="I11" s="44"/>
    </row>
    <row r="12" spans="2:12">
      <c r="B12" s="45"/>
      <c r="C12" s="57"/>
      <c r="D12" s="13" t="s">
        <v>60</v>
      </c>
      <c r="E12" s="45"/>
      <c r="F12" s="45"/>
      <c r="G12" s="45"/>
      <c r="H12" s="45"/>
      <c r="I12" s="45"/>
    </row>
    <row r="13" spans="2:12">
      <c r="B13" s="45"/>
      <c r="C13" s="57"/>
      <c r="D13" s="12" t="s">
        <v>26</v>
      </c>
      <c r="E13" s="45"/>
      <c r="F13" s="45"/>
      <c r="G13" s="45"/>
      <c r="H13" s="45"/>
      <c r="I13" s="45"/>
    </row>
    <row r="14" spans="2:12" ht="63.75">
      <c r="B14" s="45"/>
      <c r="C14" s="57"/>
      <c r="D14" s="80" t="s">
        <v>62</v>
      </c>
      <c r="E14" s="73">
        <f>SUM(E35,E29,E22)</f>
        <v>823068</v>
      </c>
      <c r="F14" s="73">
        <f t="shared" ref="F14:I14" si="0">SUM(F35,F29,F22)</f>
        <v>852553</v>
      </c>
      <c r="G14" s="73">
        <f t="shared" si="0"/>
        <v>850946.9</v>
      </c>
      <c r="H14" s="73">
        <f t="shared" si="0"/>
        <v>858295.1</v>
      </c>
      <c r="I14" s="73">
        <f t="shared" si="0"/>
        <v>863747.4</v>
      </c>
    </row>
    <row r="15" spans="2:12">
      <c r="B15" s="45"/>
      <c r="C15" s="57"/>
      <c r="D15" s="81" t="s">
        <v>27</v>
      </c>
      <c r="E15" s="45"/>
      <c r="F15" s="45"/>
      <c r="G15" s="45"/>
      <c r="H15" s="45"/>
      <c r="I15" s="45"/>
    </row>
    <row r="16" spans="2:12" ht="55.5" customHeight="1">
      <c r="B16" s="55"/>
      <c r="C16" s="58"/>
      <c r="D16" s="82" t="s">
        <v>86</v>
      </c>
      <c r="E16" s="55"/>
      <c r="F16" s="55"/>
      <c r="G16" s="55"/>
      <c r="H16" s="55"/>
      <c r="I16" s="55"/>
    </row>
    <row r="17" spans="2:9" ht="31.5" customHeight="1">
      <c r="B17" s="59" t="s">
        <v>28</v>
      </c>
      <c r="C17" s="60"/>
      <c r="D17" s="60"/>
      <c r="E17" s="60"/>
      <c r="F17" s="60"/>
      <c r="G17" s="60"/>
      <c r="H17" s="60"/>
      <c r="I17" s="61"/>
    </row>
    <row r="18" spans="2:9">
      <c r="B18" s="59"/>
      <c r="C18" s="60"/>
      <c r="D18" s="60" t="s">
        <v>29</v>
      </c>
      <c r="E18" s="60"/>
      <c r="F18" s="60"/>
      <c r="G18" s="60"/>
      <c r="H18" s="60"/>
      <c r="I18" s="61"/>
    </row>
    <row r="19" spans="2:9" ht="15" customHeight="1">
      <c r="B19" s="62"/>
      <c r="C19" s="44">
        <v>11001</v>
      </c>
      <c r="D19" s="12" t="s">
        <v>30</v>
      </c>
      <c r="E19" s="44"/>
      <c r="F19" s="44"/>
      <c r="G19" s="44"/>
      <c r="H19" s="44"/>
      <c r="I19" s="44"/>
    </row>
    <row r="20" spans="2:9" ht="25.5">
      <c r="B20" s="63"/>
      <c r="C20" s="45"/>
      <c r="D20" s="13" t="s">
        <v>61</v>
      </c>
      <c r="E20" s="45"/>
      <c r="F20" s="45"/>
      <c r="G20" s="45"/>
      <c r="H20" s="45"/>
      <c r="I20" s="45"/>
    </row>
    <row r="21" spans="2:9">
      <c r="B21" s="63"/>
      <c r="C21" s="45"/>
      <c r="D21" s="12" t="s">
        <v>31</v>
      </c>
      <c r="E21" s="45"/>
      <c r="F21" s="45"/>
      <c r="G21" s="45"/>
      <c r="H21" s="45"/>
      <c r="I21" s="45"/>
    </row>
    <row r="22" spans="2:9" ht="76.5">
      <c r="B22" s="63"/>
      <c r="C22" s="45"/>
      <c r="D22" s="13" t="s">
        <v>63</v>
      </c>
      <c r="E22" s="45">
        <v>812069.1</v>
      </c>
      <c r="F22" s="45">
        <v>834569.3</v>
      </c>
      <c r="G22" s="45">
        <v>839899.9</v>
      </c>
      <c r="H22" s="45">
        <v>847248.1</v>
      </c>
      <c r="I22" s="45">
        <v>852700.4</v>
      </c>
    </row>
    <row r="23" spans="2:9">
      <c r="B23" s="63"/>
      <c r="C23" s="45"/>
      <c r="D23" s="12" t="s">
        <v>32</v>
      </c>
      <c r="E23" s="45"/>
      <c r="F23" s="45"/>
      <c r="G23" s="45"/>
      <c r="H23" s="45"/>
      <c r="I23" s="45"/>
    </row>
    <row r="24" spans="2:9">
      <c r="B24" s="71"/>
      <c r="C24" s="55"/>
      <c r="D24" s="14" t="s">
        <v>66</v>
      </c>
      <c r="E24" s="55"/>
      <c r="F24" s="55"/>
      <c r="G24" s="55"/>
      <c r="H24" s="55"/>
      <c r="I24" s="55"/>
    </row>
    <row r="25" spans="2:9" s="88" customFormat="1" ht="15.75" customHeight="1">
      <c r="B25" s="93"/>
      <c r="C25" s="108"/>
      <c r="D25" s="108" t="s">
        <v>33</v>
      </c>
      <c r="E25" s="108"/>
      <c r="F25" s="108"/>
      <c r="G25" s="108"/>
      <c r="H25" s="108"/>
      <c r="I25" s="94"/>
    </row>
    <row r="26" spans="2:9" s="88" customFormat="1" ht="15" customHeight="1">
      <c r="B26" s="109"/>
      <c r="C26" s="110">
        <v>31001</v>
      </c>
      <c r="D26" s="81" t="s">
        <v>30</v>
      </c>
      <c r="E26" s="110"/>
      <c r="F26" s="110"/>
      <c r="G26" s="110"/>
      <c r="H26" s="110"/>
      <c r="I26" s="110"/>
    </row>
    <row r="27" spans="2:9" s="88" customFormat="1" ht="38.25">
      <c r="B27" s="111"/>
      <c r="C27" s="112"/>
      <c r="D27" s="80" t="s">
        <v>64</v>
      </c>
      <c r="E27" s="112"/>
      <c r="F27" s="112"/>
      <c r="G27" s="112"/>
      <c r="H27" s="112"/>
      <c r="I27" s="112"/>
    </row>
    <row r="28" spans="2:9" s="88" customFormat="1">
      <c r="B28" s="111"/>
      <c r="C28" s="112"/>
      <c r="D28" s="81" t="s">
        <v>31</v>
      </c>
      <c r="E28" s="112"/>
      <c r="F28" s="112"/>
      <c r="G28" s="112"/>
      <c r="H28" s="112"/>
      <c r="I28" s="112"/>
    </row>
    <row r="29" spans="2:9" s="88" customFormat="1" ht="51">
      <c r="B29" s="111"/>
      <c r="C29" s="112"/>
      <c r="D29" s="80" t="s">
        <v>104</v>
      </c>
      <c r="E29" s="112">
        <v>10998.9</v>
      </c>
      <c r="F29" s="113">
        <v>2983.7</v>
      </c>
      <c r="G29" s="113">
        <v>11047</v>
      </c>
      <c r="H29" s="113">
        <v>11047</v>
      </c>
      <c r="I29" s="113">
        <v>11047</v>
      </c>
    </row>
    <row r="30" spans="2:9" s="88" customFormat="1">
      <c r="B30" s="111"/>
      <c r="C30" s="112"/>
      <c r="D30" s="81" t="s">
        <v>32</v>
      </c>
      <c r="E30" s="112"/>
      <c r="F30" s="112"/>
      <c r="G30" s="112"/>
      <c r="H30" s="112"/>
      <c r="I30" s="112"/>
    </row>
    <row r="31" spans="2:9" s="88" customFormat="1" ht="25.5">
      <c r="B31" s="114"/>
      <c r="C31" s="115"/>
      <c r="D31" s="82" t="s">
        <v>65</v>
      </c>
      <c r="E31" s="115"/>
      <c r="F31" s="115"/>
      <c r="G31" s="115"/>
      <c r="H31" s="115"/>
      <c r="I31" s="115"/>
    </row>
    <row r="32" spans="2:9" s="88" customFormat="1" ht="15" customHeight="1">
      <c r="B32" s="109"/>
      <c r="C32" s="110">
        <v>31002</v>
      </c>
      <c r="D32" s="81" t="s">
        <v>30</v>
      </c>
      <c r="E32" s="110"/>
      <c r="F32" s="110"/>
      <c r="G32" s="110"/>
      <c r="H32" s="110"/>
      <c r="I32" s="110"/>
    </row>
    <row r="33" spans="2:9" s="88" customFormat="1" ht="38.25">
      <c r="B33" s="111"/>
      <c r="C33" s="112"/>
      <c r="D33" s="80" t="s">
        <v>98</v>
      </c>
      <c r="E33" s="112"/>
      <c r="F33" s="112"/>
      <c r="G33" s="112"/>
      <c r="H33" s="112"/>
      <c r="I33" s="112"/>
    </row>
    <row r="34" spans="2:9" s="88" customFormat="1">
      <c r="B34" s="111"/>
      <c r="C34" s="112"/>
      <c r="D34" s="81" t="s">
        <v>31</v>
      </c>
      <c r="E34" s="112"/>
      <c r="F34" s="112"/>
      <c r="G34" s="112"/>
      <c r="H34" s="112"/>
      <c r="I34" s="112"/>
    </row>
    <row r="35" spans="2:9" s="88" customFormat="1" ht="38.25">
      <c r="B35" s="111"/>
      <c r="C35" s="112"/>
      <c r="D35" s="80" t="s">
        <v>99</v>
      </c>
      <c r="E35" s="112"/>
      <c r="F35" s="113">
        <v>15000</v>
      </c>
      <c r="G35" s="113"/>
      <c r="H35" s="113"/>
      <c r="I35" s="113"/>
    </row>
    <row r="36" spans="2:9" s="88" customFormat="1">
      <c r="B36" s="111"/>
      <c r="C36" s="112"/>
      <c r="D36" s="81" t="s">
        <v>32</v>
      </c>
      <c r="E36" s="112"/>
      <c r="F36" s="112"/>
      <c r="G36" s="112"/>
      <c r="H36" s="112"/>
      <c r="I36" s="112"/>
    </row>
    <row r="37" spans="2:9" s="88" customFormat="1" ht="25.5">
      <c r="B37" s="114"/>
      <c r="C37" s="115"/>
      <c r="D37" s="82" t="s">
        <v>65</v>
      </c>
      <c r="E37" s="115"/>
      <c r="F37" s="115"/>
      <c r="G37" s="115"/>
      <c r="H37" s="115"/>
      <c r="I37" s="115"/>
    </row>
    <row r="38" spans="2:9" s="88" customFormat="1">
      <c r="B38" s="116" t="s">
        <v>0</v>
      </c>
      <c r="C38" s="116" t="s">
        <v>1</v>
      </c>
      <c r="D38" s="116" t="s">
        <v>2</v>
      </c>
      <c r="E38" s="116"/>
      <c r="F38" s="116"/>
      <c r="G38" s="116"/>
      <c r="H38" s="116"/>
      <c r="I38" s="116"/>
    </row>
    <row r="39" spans="2:9" s="88" customFormat="1"/>
  </sheetData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16"/>
  <sheetViews>
    <sheetView topLeftCell="A7" zoomScaleNormal="100" workbookViewId="0">
      <selection activeCell="F11" sqref="F11"/>
    </sheetView>
  </sheetViews>
  <sheetFormatPr defaultRowHeight="15"/>
  <cols>
    <col min="1" max="1" width="4" customWidth="1"/>
    <col min="2" max="2" width="28.42578125" customWidth="1"/>
    <col min="3" max="3" width="30.42578125" customWidth="1"/>
    <col min="4" max="4" width="27.5703125" customWidth="1"/>
    <col min="5" max="5" width="13" customWidth="1"/>
    <col min="6" max="6" width="24.28515625" customWidth="1"/>
    <col min="7" max="7" width="10.140625" customWidth="1"/>
    <col min="8" max="8" width="12" customWidth="1"/>
    <col min="9" max="9" width="38" customWidth="1"/>
    <col min="10" max="10" width="64.7109375" customWidth="1"/>
  </cols>
  <sheetData>
    <row r="1" spans="2:10">
      <c r="B1" s="6" t="s">
        <v>93</v>
      </c>
    </row>
    <row r="3" spans="2:10" ht="32.25" customHeight="1">
      <c r="B3" s="15" t="s">
        <v>95</v>
      </c>
      <c r="C3" s="11">
        <v>105004</v>
      </c>
    </row>
    <row r="4" spans="2:10" ht="25.5">
      <c r="B4" s="15" t="s">
        <v>94</v>
      </c>
      <c r="C4" s="11" t="s">
        <v>59</v>
      </c>
    </row>
    <row r="6" spans="2:10">
      <c r="B6" s="6" t="s">
        <v>34</v>
      </c>
    </row>
    <row r="7" spans="2:10">
      <c r="B7" s="4"/>
    </row>
    <row r="8" spans="2:10" ht="39.75" customHeight="1">
      <c r="B8" s="50" t="s">
        <v>35</v>
      </c>
      <c r="C8" s="50" t="s">
        <v>36</v>
      </c>
      <c r="D8" s="64" t="s">
        <v>37</v>
      </c>
      <c r="E8" s="72"/>
      <c r="F8" s="72"/>
      <c r="G8" s="72"/>
      <c r="H8" s="65"/>
      <c r="I8" s="125" t="s">
        <v>114</v>
      </c>
      <c r="J8" s="125" t="s">
        <v>115</v>
      </c>
    </row>
    <row r="9" spans="2:10">
      <c r="B9" s="67"/>
      <c r="C9" s="67"/>
      <c r="D9" s="50" t="s">
        <v>38</v>
      </c>
      <c r="E9" s="64" t="s">
        <v>39</v>
      </c>
      <c r="F9" s="65"/>
      <c r="G9" s="64" t="s">
        <v>40</v>
      </c>
      <c r="H9" s="65"/>
      <c r="I9" s="126"/>
      <c r="J9" s="126"/>
    </row>
    <row r="10" spans="2:10" ht="30" customHeight="1">
      <c r="B10" s="51"/>
      <c r="C10" s="51"/>
      <c r="D10" s="51"/>
      <c r="E10" s="66" t="s">
        <v>41</v>
      </c>
      <c r="F10" s="66" t="s">
        <v>42</v>
      </c>
      <c r="G10" s="66" t="s">
        <v>41</v>
      </c>
      <c r="H10" s="66" t="s">
        <v>42</v>
      </c>
      <c r="I10" s="127"/>
      <c r="J10" s="127"/>
    </row>
    <row r="11" spans="2:10" ht="409.5" customHeight="1">
      <c r="B11" s="121" t="s">
        <v>62</v>
      </c>
      <c r="C11" s="121" t="s">
        <v>87</v>
      </c>
      <c r="D11" s="121" t="s">
        <v>86</v>
      </c>
      <c r="E11" s="121">
        <v>1</v>
      </c>
      <c r="F11" s="121" t="s">
        <v>88</v>
      </c>
      <c r="G11" s="121"/>
      <c r="H11" s="121"/>
      <c r="I11" s="121" t="s">
        <v>122</v>
      </c>
      <c r="J11" s="121" t="s">
        <v>121</v>
      </c>
    </row>
    <row r="12" spans="2:10" ht="17.25">
      <c r="B12" s="3"/>
    </row>
    <row r="14" spans="2:10">
      <c r="B14" s="2"/>
    </row>
    <row r="15" spans="2:10">
      <c r="B15" s="2"/>
    </row>
    <row r="16" spans="2:10">
      <c r="B16" s="2"/>
    </row>
  </sheetData>
  <mergeCells count="2">
    <mergeCell ref="I8:I10"/>
    <mergeCell ref="J8:J10"/>
  </mergeCells>
  <pageMargins left="0.59055118110236227" right="0.59055118110236227" top="0.55118110236220474" bottom="0.55118110236220474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L71"/>
  <sheetViews>
    <sheetView tabSelected="1" topLeftCell="A28" zoomScaleNormal="100" workbookViewId="0">
      <selection activeCell="C31" sqref="C31"/>
    </sheetView>
  </sheetViews>
  <sheetFormatPr defaultRowHeight="15"/>
  <cols>
    <col min="1" max="1" width="4" customWidth="1"/>
    <col min="2" max="2" width="44.85546875" customWidth="1"/>
    <col min="3" max="3" width="64" customWidth="1"/>
    <col min="4" max="5" width="12.42578125" customWidth="1"/>
    <col min="6" max="6" width="12.5703125" customWidth="1"/>
    <col min="7" max="7" width="11.5703125" customWidth="1"/>
    <col min="8" max="8" width="11.85546875" customWidth="1"/>
    <col min="9" max="9" width="12.85546875" customWidth="1"/>
  </cols>
  <sheetData>
    <row r="2" spans="2:12">
      <c r="B2" s="6" t="s">
        <v>93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>
      <c r="B3" s="84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31.5" customHeight="1">
      <c r="B4" s="15" t="s">
        <v>96</v>
      </c>
      <c r="C4" s="11">
        <v>105004</v>
      </c>
      <c r="D4" s="10"/>
      <c r="E4" s="10"/>
      <c r="F4" s="10"/>
      <c r="G4" s="10"/>
      <c r="H4" s="10"/>
      <c r="I4" s="10"/>
      <c r="J4" s="10"/>
      <c r="K4" s="10"/>
      <c r="L4" s="10"/>
    </row>
    <row r="5" spans="2:12" ht="31.5" customHeight="1">
      <c r="B5" s="15" t="s">
        <v>97</v>
      </c>
      <c r="C5" s="11" t="s">
        <v>59</v>
      </c>
      <c r="D5" s="10"/>
      <c r="E5" s="10"/>
      <c r="F5" s="10"/>
      <c r="G5" s="10"/>
      <c r="H5" s="10"/>
      <c r="I5" s="10"/>
      <c r="J5" s="10"/>
      <c r="K5" s="10"/>
      <c r="L5" s="10"/>
    </row>
    <row r="6" spans="2:12">
      <c r="B6" s="10"/>
      <c r="C6" s="10"/>
      <c r="D6" s="10"/>
      <c r="E6" s="10"/>
      <c r="F6" s="10"/>
      <c r="G6" s="10"/>
      <c r="H6" s="10"/>
      <c r="I6" s="10"/>
    </row>
    <row r="7" spans="2:12">
      <c r="B7" s="6" t="s">
        <v>43</v>
      </c>
      <c r="C7" s="10"/>
      <c r="D7" s="10"/>
      <c r="E7" s="10"/>
      <c r="F7" s="10"/>
      <c r="G7" s="10"/>
      <c r="H7" s="10"/>
      <c r="I7" s="10"/>
    </row>
    <row r="8" spans="2:12">
      <c r="B8" s="10"/>
      <c r="C8" s="10"/>
      <c r="D8" s="10"/>
      <c r="E8" s="10"/>
      <c r="F8" s="10"/>
      <c r="G8" s="10"/>
      <c r="H8" s="10"/>
      <c r="I8" s="10"/>
    </row>
    <row r="9" spans="2:12">
      <c r="B9" s="17" t="s">
        <v>44</v>
      </c>
      <c r="C9" s="17" t="s">
        <v>45</v>
      </c>
      <c r="D9" s="10"/>
      <c r="E9" s="10"/>
      <c r="F9" s="10"/>
      <c r="G9" s="10"/>
      <c r="H9" s="10"/>
      <c r="I9" s="10"/>
    </row>
    <row r="10" spans="2:12">
      <c r="B10" s="11">
        <v>1064</v>
      </c>
      <c r="C10" s="11" t="s">
        <v>60</v>
      </c>
      <c r="D10" s="10"/>
      <c r="E10" s="10"/>
      <c r="F10" s="10"/>
      <c r="G10" s="10"/>
      <c r="H10" s="10"/>
      <c r="I10" s="10"/>
    </row>
    <row r="11" spans="2:12">
      <c r="B11" s="18"/>
      <c r="C11" s="10"/>
      <c r="D11" s="10"/>
      <c r="E11" s="10"/>
      <c r="F11" s="10"/>
      <c r="G11" s="10"/>
      <c r="H11" s="10"/>
      <c r="I11" s="10"/>
    </row>
    <row r="12" spans="2:12">
      <c r="B12" s="19" t="s">
        <v>46</v>
      </c>
      <c r="C12" s="10"/>
      <c r="D12" s="10"/>
      <c r="E12" s="10"/>
      <c r="F12" s="10"/>
      <c r="G12" s="10"/>
      <c r="H12" s="10"/>
      <c r="I12" s="10"/>
    </row>
    <row r="13" spans="2:12">
      <c r="B13" s="18"/>
      <c r="C13" s="10"/>
      <c r="D13" s="10"/>
      <c r="E13" s="10"/>
      <c r="F13" s="10"/>
      <c r="G13" s="10"/>
      <c r="H13" s="10"/>
      <c r="I13" s="10"/>
    </row>
    <row r="14" spans="2:12">
      <c r="B14" s="15" t="s">
        <v>47</v>
      </c>
      <c r="C14" s="11" t="s">
        <v>67</v>
      </c>
      <c r="D14" s="16"/>
      <c r="E14" s="16"/>
      <c r="F14" s="10"/>
      <c r="G14" s="10"/>
      <c r="H14" s="10"/>
      <c r="I14" s="10"/>
    </row>
    <row r="15" spans="2:12" ht="25.5">
      <c r="B15" s="15" t="s">
        <v>48</v>
      </c>
      <c r="C15" s="11">
        <v>105004</v>
      </c>
      <c r="D15" s="10"/>
      <c r="E15" s="10"/>
      <c r="F15" s="10"/>
      <c r="G15" s="10"/>
      <c r="H15" s="10"/>
      <c r="I15" s="10"/>
    </row>
    <row r="16" spans="2:12">
      <c r="B16" s="15" t="s">
        <v>49</v>
      </c>
      <c r="C16" s="11" t="s">
        <v>59</v>
      </c>
      <c r="D16" s="10"/>
      <c r="E16" s="10"/>
      <c r="F16" s="10"/>
      <c r="G16" s="10"/>
      <c r="H16" s="10"/>
      <c r="I16" s="10"/>
    </row>
    <row r="17" spans="2:9" ht="26.25" customHeight="1">
      <c r="B17" s="15" t="s">
        <v>50</v>
      </c>
      <c r="C17" s="11">
        <v>1064</v>
      </c>
      <c r="D17" s="128" t="s">
        <v>51</v>
      </c>
      <c r="E17" s="129"/>
      <c r="F17" s="129"/>
      <c r="G17" s="129"/>
      <c r="H17" s="129"/>
      <c r="I17" s="130"/>
    </row>
    <row r="18" spans="2:9" ht="60.75" customHeight="1">
      <c r="B18" s="15" t="s">
        <v>52</v>
      </c>
      <c r="C18" s="11">
        <v>11001</v>
      </c>
      <c r="D18" s="50" t="s">
        <v>111</v>
      </c>
      <c r="E18" s="50" t="s">
        <v>110</v>
      </c>
      <c r="F18" s="50" t="s">
        <v>53</v>
      </c>
      <c r="G18" s="50" t="s">
        <v>92</v>
      </c>
      <c r="H18" s="50" t="s">
        <v>116</v>
      </c>
      <c r="I18" s="68" t="s">
        <v>54</v>
      </c>
    </row>
    <row r="19" spans="2:9">
      <c r="B19" s="20" t="s">
        <v>30</v>
      </c>
      <c r="C19" s="11" t="s">
        <v>68</v>
      </c>
      <c r="D19" s="67"/>
      <c r="E19" s="67"/>
      <c r="F19" s="67"/>
      <c r="G19" s="67"/>
      <c r="H19" s="67"/>
      <c r="I19" s="69"/>
    </row>
    <row r="20" spans="2:9" ht="63.75">
      <c r="B20" s="20" t="s">
        <v>55</v>
      </c>
      <c r="C20" s="11" t="s">
        <v>63</v>
      </c>
      <c r="D20" s="67"/>
      <c r="E20" s="67"/>
      <c r="F20" s="67"/>
      <c r="G20" s="67"/>
      <c r="H20" s="67"/>
      <c r="I20" s="69"/>
    </row>
    <row r="21" spans="2:9">
      <c r="B21" s="20" t="s">
        <v>32</v>
      </c>
      <c r="C21" s="76" t="s">
        <v>66</v>
      </c>
      <c r="D21" s="67"/>
      <c r="E21" s="67"/>
      <c r="F21" s="67"/>
      <c r="G21" s="67"/>
      <c r="H21" s="67"/>
      <c r="I21" s="69"/>
    </row>
    <row r="22" spans="2:9" ht="18" customHeight="1">
      <c r="B22" s="11" t="s">
        <v>56</v>
      </c>
      <c r="C22" s="11" t="s">
        <v>59</v>
      </c>
      <c r="D22" s="67"/>
      <c r="E22" s="67"/>
      <c r="F22" s="67"/>
      <c r="G22" s="67"/>
      <c r="H22" s="67"/>
      <c r="I22" s="69"/>
    </row>
    <row r="23" spans="2:9">
      <c r="B23" s="59"/>
      <c r="C23" s="61" t="s">
        <v>57</v>
      </c>
      <c r="D23" s="51"/>
      <c r="E23" s="51"/>
      <c r="F23" s="51"/>
      <c r="G23" s="51"/>
      <c r="H23" s="51"/>
      <c r="I23" s="70"/>
    </row>
    <row r="24" spans="2:9" s="120" customFormat="1">
      <c r="B24" s="119" t="s">
        <v>69</v>
      </c>
      <c r="C24" s="119" t="s">
        <v>70</v>
      </c>
      <c r="D24" s="99">
        <f>20+23</f>
        <v>43</v>
      </c>
      <c r="E24" s="99">
        <f>8+13</f>
        <v>21</v>
      </c>
      <c r="F24" s="99">
        <f>8+13</f>
        <v>21</v>
      </c>
      <c r="G24" s="99">
        <f>8+13</f>
        <v>21</v>
      </c>
      <c r="H24" s="99">
        <f>8+13</f>
        <v>21</v>
      </c>
      <c r="I24" s="99" t="s">
        <v>3</v>
      </c>
    </row>
    <row r="25" spans="2:9" s="120" customFormat="1" ht="63.75">
      <c r="B25" s="119" t="s">
        <v>69</v>
      </c>
      <c r="C25" s="119" t="s">
        <v>123</v>
      </c>
      <c r="D25" s="99">
        <v>289</v>
      </c>
      <c r="E25" s="99">
        <v>280</v>
      </c>
      <c r="F25" s="99">
        <v>280</v>
      </c>
      <c r="G25" s="99">
        <v>280</v>
      </c>
      <c r="H25" s="99">
        <v>280</v>
      </c>
      <c r="I25" s="99" t="s">
        <v>3</v>
      </c>
    </row>
    <row r="26" spans="2:9" s="75" customFormat="1" ht="25.5">
      <c r="B26" s="43" t="s">
        <v>69</v>
      </c>
      <c r="C26" s="43" t="s">
        <v>71</v>
      </c>
      <c r="D26" s="74">
        <v>218</v>
      </c>
      <c r="E26" s="74">
        <v>263</v>
      </c>
      <c r="F26" s="74">
        <v>300</v>
      </c>
      <c r="G26" s="74">
        <v>283</v>
      </c>
      <c r="H26" s="74">
        <v>281</v>
      </c>
      <c r="I26" s="74" t="s">
        <v>3</v>
      </c>
    </row>
    <row r="27" spans="2:9" s="75" customFormat="1" ht="51">
      <c r="B27" s="43" t="s">
        <v>69</v>
      </c>
      <c r="C27" s="43" t="s">
        <v>72</v>
      </c>
      <c r="D27" s="74">
        <v>329</v>
      </c>
      <c r="E27" s="74">
        <v>335</v>
      </c>
      <c r="F27" s="74">
        <v>339</v>
      </c>
      <c r="G27" s="74">
        <v>342</v>
      </c>
      <c r="H27" s="74">
        <v>351</v>
      </c>
      <c r="I27" s="74" t="s">
        <v>3</v>
      </c>
    </row>
    <row r="28" spans="2:9" s="120" customFormat="1" ht="38.25">
      <c r="B28" s="119" t="s">
        <v>69</v>
      </c>
      <c r="C28" s="119" t="s">
        <v>73</v>
      </c>
      <c r="D28" s="99">
        <v>840</v>
      </c>
      <c r="E28" s="99">
        <v>840</v>
      </c>
      <c r="F28" s="99">
        <v>840</v>
      </c>
      <c r="G28" s="99">
        <v>840</v>
      </c>
      <c r="H28" s="99">
        <v>840</v>
      </c>
      <c r="I28" s="99" t="s">
        <v>3</v>
      </c>
    </row>
    <row r="29" spans="2:9" s="75" customFormat="1" ht="25.5">
      <c r="B29" s="43" t="s">
        <v>69</v>
      </c>
      <c r="C29" s="43" t="s">
        <v>74</v>
      </c>
      <c r="D29" s="74">
        <v>1612</v>
      </c>
      <c r="E29" s="74">
        <v>1550</v>
      </c>
      <c r="F29" s="74">
        <v>1500</v>
      </c>
      <c r="G29" s="74">
        <v>1450</v>
      </c>
      <c r="H29" s="74">
        <v>1400</v>
      </c>
      <c r="I29" s="74" t="s">
        <v>3</v>
      </c>
    </row>
    <row r="30" spans="2:9" s="75" customFormat="1" ht="63.75">
      <c r="B30" s="43" t="s">
        <v>69</v>
      </c>
      <c r="C30" s="43" t="s">
        <v>75</v>
      </c>
      <c r="D30" s="74">
        <v>4</v>
      </c>
      <c r="E30" s="74">
        <v>4</v>
      </c>
      <c r="F30" s="74">
        <v>4</v>
      </c>
      <c r="G30" s="74">
        <v>4</v>
      </c>
      <c r="H30" s="74">
        <v>4</v>
      </c>
      <c r="I30" s="74" t="s">
        <v>3</v>
      </c>
    </row>
    <row r="31" spans="2:9" s="75" customFormat="1" ht="63.75">
      <c r="B31" s="43" t="s">
        <v>69</v>
      </c>
      <c r="C31" s="43" t="s">
        <v>76</v>
      </c>
      <c r="D31" s="74">
        <v>4</v>
      </c>
      <c r="E31" s="74">
        <v>4</v>
      </c>
      <c r="F31" s="74">
        <v>4</v>
      </c>
      <c r="G31" s="74">
        <v>4</v>
      </c>
      <c r="H31" s="74">
        <v>4</v>
      </c>
      <c r="I31" s="74" t="s">
        <v>3</v>
      </c>
    </row>
    <row r="32" spans="2:9" s="75" customFormat="1" ht="38.25">
      <c r="B32" s="43" t="s">
        <v>69</v>
      </c>
      <c r="C32" s="83" t="s">
        <v>81</v>
      </c>
      <c r="D32" s="74">
        <v>1</v>
      </c>
      <c r="E32" s="74">
        <v>1</v>
      </c>
      <c r="F32" s="74">
        <v>1</v>
      </c>
      <c r="G32" s="74">
        <v>1</v>
      </c>
      <c r="H32" s="74">
        <v>1</v>
      </c>
      <c r="I32" s="74" t="s">
        <v>3</v>
      </c>
    </row>
    <row r="33" spans="2:9" s="75" customFormat="1" ht="25.5">
      <c r="B33" s="43" t="s">
        <v>69</v>
      </c>
      <c r="C33" s="43" t="s">
        <v>77</v>
      </c>
      <c r="D33" s="74">
        <v>7</v>
      </c>
      <c r="E33" s="74">
        <v>6</v>
      </c>
      <c r="F33" s="74">
        <v>5</v>
      </c>
      <c r="G33" s="74">
        <v>3</v>
      </c>
      <c r="H33" s="74">
        <v>2</v>
      </c>
      <c r="I33" s="74" t="s">
        <v>3</v>
      </c>
    </row>
    <row r="34" spans="2:9" s="75" customFormat="1" ht="38.25">
      <c r="B34" s="43" t="s">
        <v>69</v>
      </c>
      <c r="C34" s="43" t="s">
        <v>78</v>
      </c>
      <c r="D34" s="74">
        <v>7</v>
      </c>
      <c r="E34" s="74">
        <v>5</v>
      </c>
      <c r="F34" s="74">
        <v>6</v>
      </c>
      <c r="G34" s="74">
        <v>5</v>
      </c>
      <c r="H34" s="74">
        <v>3</v>
      </c>
      <c r="I34" s="74" t="s">
        <v>3</v>
      </c>
    </row>
    <row r="35" spans="2:9" s="75" customFormat="1" ht="38.25">
      <c r="B35" s="43" t="s">
        <v>69</v>
      </c>
      <c r="C35" s="43" t="s">
        <v>79</v>
      </c>
      <c r="D35" s="74">
        <v>4</v>
      </c>
      <c r="E35" s="74">
        <v>4</v>
      </c>
      <c r="F35" s="74">
        <v>4</v>
      </c>
      <c r="G35" s="74">
        <v>4</v>
      </c>
      <c r="H35" s="74">
        <v>4</v>
      </c>
      <c r="I35" s="74" t="s">
        <v>3</v>
      </c>
    </row>
    <row r="36" spans="2:9" s="120" customFormat="1" ht="38.25">
      <c r="B36" s="119" t="s">
        <v>69</v>
      </c>
      <c r="C36" s="119" t="s">
        <v>80</v>
      </c>
      <c r="D36" s="99">
        <v>10</v>
      </c>
      <c r="E36" s="99">
        <v>6</v>
      </c>
      <c r="F36" s="99">
        <v>6</v>
      </c>
      <c r="G36" s="99">
        <v>6</v>
      </c>
      <c r="H36" s="99">
        <v>6</v>
      </c>
      <c r="I36" s="99" t="s">
        <v>3</v>
      </c>
    </row>
    <row r="37" spans="2:9" ht="18" customHeight="1">
      <c r="B37" s="21" t="s">
        <v>58</v>
      </c>
      <c r="C37" s="22"/>
      <c r="D37" s="103">
        <v>812069.1</v>
      </c>
      <c r="E37" s="104">
        <v>834569.3</v>
      </c>
      <c r="F37" s="104">
        <v>839899.9</v>
      </c>
      <c r="G37" s="104">
        <v>847248.1</v>
      </c>
      <c r="H37" s="104">
        <v>852700.4</v>
      </c>
      <c r="I37" s="117"/>
    </row>
    <row r="38" spans="2:9" s="148" customFormat="1" ht="18" customHeight="1">
      <c r="B38" s="143" t="s">
        <v>124</v>
      </c>
      <c r="C38" s="144"/>
      <c r="D38" s="145"/>
      <c r="E38" s="146"/>
      <c r="F38" s="146">
        <v>100</v>
      </c>
      <c r="G38" s="146"/>
      <c r="H38" s="146"/>
      <c r="I38" s="147"/>
    </row>
    <row r="39" spans="2:9" s="107" customFormat="1" ht="18" customHeight="1">
      <c r="B39" s="106"/>
      <c r="C39" s="106"/>
      <c r="D39" s="105"/>
      <c r="E39" s="105"/>
      <c r="F39" s="105"/>
      <c r="G39" s="105"/>
      <c r="H39" s="105"/>
      <c r="I39" s="105"/>
    </row>
    <row r="40" spans="2:9">
      <c r="B40" s="15" t="s">
        <v>47</v>
      </c>
      <c r="C40" s="11" t="s">
        <v>67</v>
      </c>
      <c r="D40" s="16"/>
      <c r="E40" s="16"/>
      <c r="F40" s="10"/>
      <c r="G40" s="10"/>
      <c r="H40" s="10"/>
      <c r="I40" s="10"/>
    </row>
    <row r="41" spans="2:9" ht="25.5">
      <c r="B41" s="15" t="s">
        <v>48</v>
      </c>
      <c r="C41" s="11">
        <v>105004</v>
      </c>
      <c r="D41" s="10"/>
      <c r="E41" s="10"/>
      <c r="F41" s="10"/>
      <c r="G41" s="10"/>
      <c r="H41" s="10"/>
      <c r="I41" s="10"/>
    </row>
    <row r="42" spans="2:9">
      <c r="B42" s="15" t="s">
        <v>49</v>
      </c>
      <c r="C42" s="11" t="s">
        <v>59</v>
      </c>
      <c r="D42" s="10"/>
      <c r="E42" s="10"/>
      <c r="F42" s="10"/>
      <c r="G42" s="10"/>
      <c r="H42" s="10"/>
      <c r="I42" s="10"/>
    </row>
    <row r="43" spans="2:9" ht="26.25" customHeight="1">
      <c r="B43" s="15" t="s">
        <v>50</v>
      </c>
      <c r="C43" s="11">
        <v>1064</v>
      </c>
      <c r="D43" s="128" t="s">
        <v>51</v>
      </c>
      <c r="E43" s="129"/>
      <c r="F43" s="129"/>
      <c r="G43" s="129"/>
      <c r="H43" s="129"/>
      <c r="I43" s="130"/>
    </row>
    <row r="44" spans="2:9" s="88" customFormat="1" ht="60.75" customHeight="1">
      <c r="B44" s="85" t="s">
        <v>52</v>
      </c>
      <c r="C44" s="86">
        <v>31001</v>
      </c>
      <c r="D44" s="50" t="s">
        <v>111</v>
      </c>
      <c r="E44" s="50" t="s">
        <v>110</v>
      </c>
      <c r="F44" s="50" t="s">
        <v>53</v>
      </c>
      <c r="G44" s="50" t="s">
        <v>92</v>
      </c>
      <c r="H44" s="50" t="s">
        <v>116</v>
      </c>
      <c r="I44" s="87" t="s">
        <v>54</v>
      </c>
    </row>
    <row r="45" spans="2:9" s="88" customFormat="1" ht="25.5">
      <c r="B45" s="89" t="s">
        <v>30</v>
      </c>
      <c r="C45" s="86" t="s">
        <v>64</v>
      </c>
      <c r="D45" s="90"/>
      <c r="E45" s="90"/>
      <c r="F45" s="90"/>
      <c r="G45" s="90"/>
      <c r="H45" s="90"/>
      <c r="I45" s="91"/>
    </row>
    <row r="46" spans="2:9" s="88" customFormat="1" ht="38.25">
      <c r="B46" s="89" t="s">
        <v>55</v>
      </c>
      <c r="C46" s="86" t="s">
        <v>102</v>
      </c>
      <c r="D46" s="90"/>
      <c r="E46" s="90"/>
      <c r="F46" s="90"/>
      <c r="G46" s="90"/>
      <c r="H46" s="90"/>
      <c r="I46" s="91"/>
    </row>
    <row r="47" spans="2:9" s="88" customFormat="1" ht="25.5">
      <c r="B47" s="89" t="s">
        <v>32</v>
      </c>
      <c r="C47" s="92" t="s">
        <v>65</v>
      </c>
      <c r="D47" s="90"/>
      <c r="E47" s="90"/>
      <c r="F47" s="90"/>
      <c r="G47" s="90"/>
      <c r="H47" s="90"/>
      <c r="I47" s="91"/>
    </row>
    <row r="48" spans="2:9" s="88" customFormat="1" ht="18" customHeight="1">
      <c r="B48" s="86" t="s">
        <v>56</v>
      </c>
      <c r="C48" s="86" t="s">
        <v>59</v>
      </c>
      <c r="D48" s="90"/>
      <c r="E48" s="90"/>
      <c r="F48" s="90"/>
      <c r="G48" s="90"/>
      <c r="H48" s="90"/>
      <c r="I48" s="91"/>
    </row>
    <row r="49" spans="2:9" s="88" customFormat="1">
      <c r="B49" s="93"/>
      <c r="C49" s="94" t="s">
        <v>82</v>
      </c>
      <c r="D49" s="95"/>
      <c r="E49" s="95"/>
      <c r="F49" s="95"/>
      <c r="G49" s="95"/>
      <c r="H49" s="95"/>
      <c r="I49" s="96"/>
    </row>
    <row r="50" spans="2:9" s="88" customFormat="1" ht="18" customHeight="1">
      <c r="B50" s="86" t="s">
        <v>105</v>
      </c>
      <c r="C50" s="86" t="s">
        <v>106</v>
      </c>
      <c r="D50" s="97">
        <v>51</v>
      </c>
      <c r="E50" s="97">
        <v>10</v>
      </c>
      <c r="F50" s="98">
        <v>37</v>
      </c>
      <c r="G50" s="98">
        <v>37</v>
      </c>
      <c r="H50" s="98">
        <v>37</v>
      </c>
      <c r="I50" s="99" t="s">
        <v>3</v>
      </c>
    </row>
    <row r="51" spans="2:9" s="88" customFormat="1">
      <c r="B51" s="86" t="s">
        <v>105</v>
      </c>
      <c r="C51" s="86" t="s">
        <v>117</v>
      </c>
      <c r="D51" s="97"/>
      <c r="E51" s="97">
        <v>25</v>
      </c>
      <c r="F51" s="97">
        <v>47</v>
      </c>
      <c r="G51" s="97">
        <v>47</v>
      </c>
      <c r="H51" s="97">
        <v>47</v>
      </c>
      <c r="I51" s="99" t="s">
        <v>3</v>
      </c>
    </row>
    <row r="52" spans="2:9" s="88" customFormat="1">
      <c r="B52" s="86" t="s">
        <v>105</v>
      </c>
      <c r="C52" s="86" t="s">
        <v>107</v>
      </c>
      <c r="D52" s="97">
        <v>20</v>
      </c>
      <c r="E52" s="97">
        <v>8</v>
      </c>
      <c r="F52" s="97">
        <v>6</v>
      </c>
      <c r="G52" s="97">
        <v>6</v>
      </c>
      <c r="H52" s="97">
        <v>6</v>
      </c>
      <c r="I52" s="99" t="s">
        <v>3</v>
      </c>
    </row>
    <row r="53" spans="2:9" s="88" customFormat="1" ht="25.5">
      <c r="B53" s="86" t="s">
        <v>83</v>
      </c>
      <c r="C53" s="86" t="s">
        <v>84</v>
      </c>
      <c r="D53" s="100">
        <v>7</v>
      </c>
      <c r="E53" s="100">
        <v>8</v>
      </c>
      <c r="F53" s="98">
        <v>8</v>
      </c>
      <c r="G53" s="98">
        <v>8</v>
      </c>
      <c r="H53" s="98">
        <v>8</v>
      </c>
      <c r="I53" s="99" t="s">
        <v>3</v>
      </c>
    </row>
    <row r="54" spans="2:9" s="88" customFormat="1" ht="38.25">
      <c r="B54" s="86" t="s">
        <v>85</v>
      </c>
      <c r="C54" s="86" t="s">
        <v>100</v>
      </c>
      <c r="D54" s="101">
        <f>2749.2+14064.8+13758.8</f>
        <v>30572.799999999999</v>
      </c>
      <c r="E54" s="101">
        <v>38822.5</v>
      </c>
      <c r="F54" s="101"/>
      <c r="G54" s="101"/>
      <c r="H54" s="101"/>
      <c r="I54" s="99" t="s">
        <v>3</v>
      </c>
    </row>
    <row r="55" spans="2:9" s="88" customFormat="1" ht="15" customHeight="1">
      <c r="B55" s="21" t="s">
        <v>58</v>
      </c>
      <c r="C55" s="102"/>
      <c r="D55" s="103">
        <v>10998.9</v>
      </c>
      <c r="E55" s="104">
        <v>17983.7</v>
      </c>
      <c r="F55" s="104">
        <v>11047</v>
      </c>
      <c r="G55" s="104">
        <v>11047</v>
      </c>
      <c r="H55" s="104">
        <v>11047</v>
      </c>
      <c r="I55" s="104"/>
    </row>
    <row r="56" spans="2:9" s="148" customFormat="1" ht="18" customHeight="1">
      <c r="B56" s="143" t="s">
        <v>124</v>
      </c>
      <c r="C56" s="144"/>
      <c r="D56" s="145"/>
      <c r="E56" s="146"/>
      <c r="F56" s="146">
        <v>100</v>
      </c>
      <c r="G56" s="146"/>
      <c r="H56" s="146"/>
      <c r="I56" s="147"/>
    </row>
    <row r="57" spans="2:9" s="107" customFormat="1" ht="18" customHeight="1">
      <c r="B57" s="106"/>
      <c r="C57" s="106"/>
      <c r="D57" s="105"/>
      <c r="E57" s="105"/>
      <c r="F57" s="105"/>
      <c r="G57" s="105"/>
      <c r="H57" s="105"/>
      <c r="I57" s="105"/>
    </row>
    <row r="58" spans="2:9">
      <c r="B58" s="15" t="s">
        <v>47</v>
      </c>
      <c r="C58" s="11" t="s">
        <v>67</v>
      </c>
      <c r="D58" s="16"/>
      <c r="E58" s="16"/>
      <c r="F58" s="10"/>
      <c r="G58" s="10"/>
      <c r="H58" s="10"/>
      <c r="I58" s="10"/>
    </row>
    <row r="59" spans="2:9" ht="25.5">
      <c r="B59" s="15" t="s">
        <v>48</v>
      </c>
      <c r="C59" s="11">
        <v>105004</v>
      </c>
      <c r="D59" s="10"/>
      <c r="E59" s="10"/>
      <c r="F59" s="10"/>
      <c r="G59" s="10"/>
      <c r="H59" s="10"/>
      <c r="I59" s="10"/>
    </row>
    <row r="60" spans="2:9">
      <c r="B60" s="15" t="s">
        <v>49</v>
      </c>
      <c r="C60" s="11" t="s">
        <v>59</v>
      </c>
      <c r="D60" s="10"/>
      <c r="E60" s="10"/>
      <c r="F60" s="10"/>
      <c r="G60" s="10"/>
      <c r="H60" s="10"/>
      <c r="I60" s="10"/>
    </row>
    <row r="61" spans="2:9" ht="26.25" customHeight="1">
      <c r="B61" s="15" t="s">
        <v>50</v>
      </c>
      <c r="C61" s="11">
        <v>1064</v>
      </c>
      <c r="D61" s="128" t="s">
        <v>51</v>
      </c>
      <c r="E61" s="129"/>
      <c r="F61" s="129"/>
      <c r="G61" s="129"/>
      <c r="H61" s="129"/>
      <c r="I61" s="130"/>
    </row>
    <row r="62" spans="2:9" s="88" customFormat="1" ht="60.75" customHeight="1">
      <c r="B62" s="85" t="s">
        <v>52</v>
      </c>
      <c r="C62" s="86">
        <v>31002</v>
      </c>
      <c r="D62" s="50" t="s">
        <v>111</v>
      </c>
      <c r="E62" s="50" t="s">
        <v>110</v>
      </c>
      <c r="F62" s="50" t="s">
        <v>53</v>
      </c>
      <c r="G62" s="50" t="s">
        <v>92</v>
      </c>
      <c r="H62" s="50" t="s">
        <v>116</v>
      </c>
      <c r="I62" s="87" t="s">
        <v>54</v>
      </c>
    </row>
    <row r="63" spans="2:9" s="88" customFormat="1" ht="25.5">
      <c r="B63" s="89" t="s">
        <v>30</v>
      </c>
      <c r="C63" s="86" t="s">
        <v>98</v>
      </c>
      <c r="D63" s="90"/>
      <c r="E63" s="90"/>
      <c r="F63" s="90"/>
      <c r="G63" s="90"/>
      <c r="H63" s="90"/>
      <c r="I63" s="91"/>
    </row>
    <row r="64" spans="2:9" s="88" customFormat="1" ht="25.5">
      <c r="B64" s="89" t="s">
        <v>55</v>
      </c>
      <c r="C64" s="86" t="s">
        <v>99</v>
      </c>
      <c r="D64" s="90"/>
      <c r="E64" s="90"/>
      <c r="F64" s="90"/>
      <c r="G64" s="90"/>
      <c r="H64" s="90"/>
      <c r="I64" s="91"/>
    </row>
    <row r="65" spans="2:9" s="88" customFormat="1" ht="25.5">
      <c r="B65" s="89" t="s">
        <v>32</v>
      </c>
      <c r="C65" s="92" t="s">
        <v>65</v>
      </c>
      <c r="D65" s="90"/>
      <c r="E65" s="90"/>
      <c r="F65" s="90"/>
      <c r="G65" s="90"/>
      <c r="H65" s="90"/>
      <c r="I65" s="91"/>
    </row>
    <row r="66" spans="2:9" s="88" customFormat="1" ht="18" customHeight="1">
      <c r="B66" s="86" t="s">
        <v>56</v>
      </c>
      <c r="C66" s="86" t="s">
        <v>59</v>
      </c>
      <c r="D66" s="90"/>
      <c r="E66" s="90"/>
      <c r="F66" s="90"/>
      <c r="G66" s="90"/>
      <c r="H66" s="90"/>
      <c r="I66" s="91"/>
    </row>
    <row r="67" spans="2:9" s="88" customFormat="1">
      <c r="B67" s="93"/>
      <c r="C67" s="94" t="s">
        <v>82</v>
      </c>
      <c r="D67" s="95"/>
      <c r="E67" s="95"/>
      <c r="F67" s="95"/>
      <c r="G67" s="95"/>
      <c r="H67" s="95"/>
      <c r="I67" s="96"/>
    </row>
    <row r="68" spans="2:9" s="88" customFormat="1" ht="18" customHeight="1">
      <c r="B68" s="86" t="s">
        <v>69</v>
      </c>
      <c r="C68" s="86" t="s">
        <v>103</v>
      </c>
      <c r="D68" s="97"/>
      <c r="E68" s="97">
        <v>1</v>
      </c>
      <c r="F68" s="97"/>
      <c r="G68" s="98"/>
      <c r="H68" s="98"/>
      <c r="I68" s="99" t="s">
        <v>3</v>
      </c>
    </row>
    <row r="69" spans="2:9" s="88" customFormat="1" ht="25.5">
      <c r="B69" s="86" t="s">
        <v>83</v>
      </c>
      <c r="C69" s="86" t="s">
        <v>108</v>
      </c>
      <c r="D69" s="100"/>
      <c r="E69" s="100">
        <v>10</v>
      </c>
      <c r="F69" s="100"/>
      <c r="G69" s="98"/>
      <c r="H69" s="98"/>
      <c r="I69" s="99" t="s">
        <v>3</v>
      </c>
    </row>
    <row r="70" spans="2:9" s="88" customFormat="1" ht="38.25">
      <c r="B70" s="86" t="s">
        <v>85</v>
      </c>
      <c r="C70" s="86" t="s">
        <v>101</v>
      </c>
      <c r="D70" s="101"/>
      <c r="E70" s="101"/>
      <c r="F70" s="101"/>
      <c r="G70" s="101"/>
      <c r="H70" s="101"/>
      <c r="I70" s="99" t="s">
        <v>3</v>
      </c>
    </row>
    <row r="71" spans="2:9" s="88" customFormat="1" ht="15" customHeight="1">
      <c r="B71" s="21" t="s">
        <v>58</v>
      </c>
      <c r="C71" s="102"/>
      <c r="D71" s="103"/>
      <c r="E71" s="104">
        <v>15000</v>
      </c>
      <c r="F71" s="104"/>
      <c r="G71" s="104"/>
      <c r="H71" s="104"/>
      <c r="I71" s="104"/>
    </row>
  </sheetData>
  <mergeCells count="3">
    <mergeCell ref="D17:I17"/>
    <mergeCell ref="D43:I43"/>
    <mergeCell ref="D61:I61"/>
  </mergeCells>
  <pageMargins left="0.70866141732283472" right="0.70866141732283472" top="0.15748031496062992" bottom="0.35433070866141736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F17"/>
  <sheetViews>
    <sheetView zoomScaleNormal="100" workbookViewId="0">
      <selection activeCell="L28" sqref="L28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"/>
      <c r="D1" s="1"/>
      <c r="E1" s="1"/>
      <c r="F1" s="23" t="s">
        <v>14</v>
      </c>
    </row>
    <row r="2" spans="2:6">
      <c r="C2" s="29"/>
      <c r="D2" s="29"/>
      <c r="E2" s="30"/>
      <c r="F2" s="30"/>
    </row>
    <row r="3" spans="2:6">
      <c r="B3" s="27"/>
      <c r="C3" s="26"/>
      <c r="D3" s="26"/>
      <c r="E3" s="27"/>
      <c r="F3" s="27"/>
    </row>
    <row r="4" spans="2:6" ht="19.5" customHeight="1">
      <c r="B4" s="131" t="s">
        <v>12</v>
      </c>
      <c r="C4" s="131"/>
      <c r="D4" s="131"/>
      <c r="E4" s="11">
        <v>105004</v>
      </c>
      <c r="F4" s="27"/>
    </row>
    <row r="5" spans="2:6" ht="17.25" customHeight="1">
      <c r="B5" s="131" t="s">
        <v>13</v>
      </c>
      <c r="C5" s="131"/>
      <c r="D5" s="131"/>
      <c r="E5" s="11" t="s">
        <v>59</v>
      </c>
      <c r="F5" s="27"/>
    </row>
    <row r="6" spans="2:6">
      <c r="C6" s="26"/>
      <c r="D6" s="26"/>
      <c r="E6" s="27"/>
      <c r="F6" s="27"/>
    </row>
    <row r="7" spans="2:6">
      <c r="B7" s="24" t="s">
        <v>89</v>
      </c>
      <c r="C7" s="26"/>
      <c r="D7" s="26"/>
      <c r="E7" s="27"/>
      <c r="F7" s="27"/>
    </row>
    <row r="8" spans="2:6">
      <c r="B8" s="24" t="s">
        <v>90</v>
      </c>
      <c r="C8" s="26"/>
      <c r="D8" s="26"/>
      <c r="E8" s="27"/>
      <c r="F8" s="27"/>
    </row>
    <row r="9" spans="2:6">
      <c r="B9" s="27"/>
      <c r="C9" s="27"/>
      <c r="D9" s="27"/>
      <c r="E9" s="27"/>
      <c r="F9" s="27"/>
    </row>
    <row r="10" spans="2:6" ht="15" customHeight="1">
      <c r="B10" s="133" t="s">
        <v>15</v>
      </c>
      <c r="C10" s="134"/>
      <c r="D10" s="135" t="s">
        <v>19</v>
      </c>
      <c r="E10" s="136"/>
      <c r="F10" s="139" t="s">
        <v>16</v>
      </c>
    </row>
    <row r="11" spans="2:6" ht="25.5" customHeight="1">
      <c r="B11" s="25" t="s">
        <v>11</v>
      </c>
      <c r="C11" s="25" t="s">
        <v>17</v>
      </c>
      <c r="D11" s="137"/>
      <c r="E11" s="138"/>
      <c r="F11" s="140"/>
    </row>
    <row r="12" spans="2:6" ht="15" customHeight="1">
      <c r="B12" s="31" t="s">
        <v>18</v>
      </c>
      <c r="C12" s="35"/>
      <c r="D12" s="28"/>
      <c r="E12" s="28"/>
      <c r="F12" s="118">
        <f>SUM(F14,F16)</f>
        <v>850946.9</v>
      </c>
    </row>
    <row r="13" spans="2:6" ht="27.75" customHeight="1">
      <c r="B13" s="78">
        <v>1064</v>
      </c>
      <c r="C13" s="39"/>
      <c r="D13" s="141" t="s">
        <v>60</v>
      </c>
      <c r="E13" s="141"/>
      <c r="F13" s="78"/>
    </row>
    <row r="14" spans="2:6" ht="34.5" customHeight="1">
      <c r="B14" s="37"/>
      <c r="C14" s="36">
        <v>11001</v>
      </c>
      <c r="D14" s="142" t="s">
        <v>68</v>
      </c>
      <c r="E14" s="142"/>
      <c r="F14" s="32">
        <v>839899.9</v>
      </c>
    </row>
    <row r="15" spans="2:6" ht="25.5">
      <c r="B15" s="37"/>
      <c r="C15" s="36"/>
      <c r="D15" s="38"/>
      <c r="E15" s="77" t="s">
        <v>59</v>
      </c>
      <c r="F15" s="32"/>
    </row>
    <row r="16" spans="2:6" ht="38.25" customHeight="1">
      <c r="B16" s="37"/>
      <c r="C16" s="39">
        <v>31001</v>
      </c>
      <c r="D16" s="132" t="s">
        <v>64</v>
      </c>
      <c r="E16" s="132"/>
      <c r="F16" s="33">
        <v>11047</v>
      </c>
    </row>
    <row r="17" spans="2:6" ht="25.5">
      <c r="B17" s="42"/>
      <c r="C17" s="40"/>
      <c r="D17" s="41"/>
      <c r="E17" s="34" t="s">
        <v>59</v>
      </c>
      <c r="F17" s="79"/>
    </row>
  </sheetData>
  <mergeCells count="8">
    <mergeCell ref="F10:F11"/>
    <mergeCell ref="D13:E13"/>
    <mergeCell ref="D14:E14"/>
    <mergeCell ref="B4:D4"/>
    <mergeCell ref="B5:D5"/>
    <mergeCell ref="D16:E16"/>
    <mergeCell ref="B10:C10"/>
    <mergeCell ref="D10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Lilit Mkrtchyan</cp:lastModifiedBy>
  <cp:lastPrinted>2021-07-11T09:16:13Z</cp:lastPrinted>
  <dcterms:created xsi:type="dcterms:W3CDTF">2017-12-06T07:28:20Z</dcterms:created>
  <dcterms:modified xsi:type="dcterms:W3CDTF">2021-09-24T10:49:31Z</dcterms:modified>
</cp:coreProperties>
</file>